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7400" windowHeight="12585"/>
  </bookViews>
  <sheets>
    <sheet name="ورقة1" sheetId="1" r:id="rId1"/>
    <sheet name="ورقة2" sheetId="2" r:id="rId2"/>
    <sheet name="ورقة3" sheetId="3" r:id="rId3"/>
  </sheets>
  <definedNames>
    <definedName name="_xlnm.Print_Area" localSheetId="0">ورقة1!$A$1:$BC$40</definedName>
  </definedNames>
  <calcPr calcId="125725"/>
</workbook>
</file>

<file path=xl/calcChain.xml><?xml version="1.0" encoding="utf-8"?>
<calcChain xmlns="http://schemas.openxmlformats.org/spreadsheetml/2006/main">
  <c r="AO12" i="1"/>
  <c r="AO13"/>
  <c r="AO14"/>
  <c r="AO15"/>
  <c r="AO16"/>
  <c r="AO17"/>
  <c r="AO18"/>
  <c r="AO19"/>
  <c r="AO20"/>
  <c r="AO21"/>
  <c r="AO22"/>
  <c r="AO23"/>
  <c r="AO24"/>
  <c r="AO25"/>
  <c r="AO26"/>
  <c r="AO27"/>
  <c r="AO28"/>
  <c r="AO29"/>
  <c r="AO30"/>
  <c r="AO31"/>
  <c r="AO32"/>
  <c r="AO33"/>
  <c r="AO34"/>
  <c r="AO35"/>
  <c r="AO11"/>
  <c r="AP11" s="1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O11"/>
  <c r="AU12"/>
  <c r="AU13"/>
  <c r="AU14"/>
  <c r="AU15"/>
  <c r="AU16"/>
  <c r="AU17"/>
  <c r="AU18"/>
  <c r="AU19"/>
  <c r="AU20"/>
  <c r="AU21"/>
  <c r="AU22"/>
  <c r="AU23"/>
  <c r="AU24"/>
  <c r="AU25"/>
  <c r="AU26"/>
  <c r="AU27"/>
  <c r="AU28"/>
  <c r="AU29"/>
  <c r="AU30"/>
  <c r="AU31"/>
  <c r="AU32"/>
  <c r="AU33"/>
  <c r="AU34"/>
  <c r="AU35"/>
  <c r="AU11"/>
  <c r="M12"/>
  <c r="N12" s="1"/>
  <c r="M13"/>
  <c r="M14"/>
  <c r="N14" s="1"/>
  <c r="M15"/>
  <c r="N15" s="1"/>
  <c r="M16"/>
  <c r="N16" s="1"/>
  <c r="M17"/>
  <c r="M18"/>
  <c r="N18" s="1"/>
  <c r="M19"/>
  <c r="M20"/>
  <c r="N20" s="1"/>
  <c r="M21"/>
  <c r="N21" s="1"/>
  <c r="M22"/>
  <c r="N22" s="1"/>
  <c r="M23"/>
  <c r="N23" s="1"/>
  <c r="M24"/>
  <c r="N24" s="1"/>
  <c r="M25"/>
  <c r="N25" s="1"/>
  <c r="M26"/>
  <c r="N26" s="1"/>
  <c r="M27"/>
  <c r="N27" s="1"/>
  <c r="M28"/>
  <c r="N28" s="1"/>
  <c r="M29"/>
  <c r="N29" s="1"/>
  <c r="M30"/>
  <c r="M31"/>
  <c r="N31" s="1"/>
  <c r="M32"/>
  <c r="N32" s="1"/>
  <c r="M33"/>
  <c r="M34"/>
  <c r="M35"/>
  <c r="M11"/>
  <c r="AF11"/>
  <c r="AG11" s="1"/>
  <c r="N13"/>
  <c r="N19"/>
  <c r="N30"/>
  <c r="N33"/>
  <c r="N34"/>
  <c r="N35"/>
  <c r="N17"/>
  <c r="AL12" l="1"/>
  <c r="AM12" s="1"/>
  <c r="AL13"/>
  <c r="AM13" s="1"/>
  <c r="AL14"/>
  <c r="AM14" s="1"/>
  <c r="AL15"/>
  <c r="AM15" s="1"/>
  <c r="AL16"/>
  <c r="AM16" s="1"/>
  <c r="AL17"/>
  <c r="AM17" s="1"/>
  <c r="AL18"/>
  <c r="AM18" s="1"/>
  <c r="AL19"/>
  <c r="AM19" s="1"/>
  <c r="AL20"/>
  <c r="AM20" s="1"/>
  <c r="AL21"/>
  <c r="AM21" s="1"/>
  <c r="AL22"/>
  <c r="AM22" s="1"/>
  <c r="AL23"/>
  <c r="AM23" s="1"/>
  <c r="AL24"/>
  <c r="AM24" s="1"/>
  <c r="AL25"/>
  <c r="AM25" s="1"/>
  <c r="AL26"/>
  <c r="AM26" s="1"/>
  <c r="AL27"/>
  <c r="AM27" s="1"/>
  <c r="AL28"/>
  <c r="AM28" s="1"/>
  <c r="AL29"/>
  <c r="AM29" s="1"/>
  <c r="AL30"/>
  <c r="AM30" s="1"/>
  <c r="AL31"/>
  <c r="AM31" s="1"/>
  <c r="AL32"/>
  <c r="AM32" s="1"/>
  <c r="AL33"/>
  <c r="AM33" s="1"/>
  <c r="AL34"/>
  <c r="AM34" s="1"/>
  <c r="AL35"/>
  <c r="AM35" s="1"/>
  <c r="AL11"/>
  <c r="AM11" s="1"/>
  <c r="AF12"/>
  <c r="AG12" s="1"/>
  <c r="AF13"/>
  <c r="AG13" s="1"/>
  <c r="AF14"/>
  <c r="AG14" s="1"/>
  <c r="AF15"/>
  <c r="AG15" s="1"/>
  <c r="AF16"/>
  <c r="AG16" s="1"/>
  <c r="AF17"/>
  <c r="AG17" s="1"/>
  <c r="AF18"/>
  <c r="AG18" s="1"/>
  <c r="AF19"/>
  <c r="AG19" s="1"/>
  <c r="AF20"/>
  <c r="AG20" s="1"/>
  <c r="AF21"/>
  <c r="AG21" s="1"/>
  <c r="AF22"/>
  <c r="AG22" s="1"/>
  <c r="AF23"/>
  <c r="AG23" s="1"/>
  <c r="AF24"/>
  <c r="AG24" s="1"/>
  <c r="AF25"/>
  <c r="AG25" s="1"/>
  <c r="AF26"/>
  <c r="AG26" s="1"/>
  <c r="AF27"/>
  <c r="AG27" s="1"/>
  <c r="AF28"/>
  <c r="AG28" s="1"/>
  <c r="AF29"/>
  <c r="AG29" s="1"/>
  <c r="AF30"/>
  <c r="AG30" s="1"/>
  <c r="AF31"/>
  <c r="AG31" s="1"/>
  <c r="AF32"/>
  <c r="AG32" s="1"/>
  <c r="AF33"/>
  <c r="AG33" s="1"/>
  <c r="AF34"/>
  <c r="AG34" s="1"/>
  <c r="AF35"/>
  <c r="AG35" s="1"/>
  <c r="T35"/>
  <c r="Y12"/>
  <c r="Z12" s="1"/>
  <c r="Y13"/>
  <c r="Z13" s="1"/>
  <c r="Y14"/>
  <c r="Z14" s="1"/>
  <c r="Y15"/>
  <c r="Z15" s="1"/>
  <c r="Y16"/>
  <c r="Z16" s="1"/>
  <c r="Y17"/>
  <c r="Z17" s="1"/>
  <c r="Y18"/>
  <c r="Z18" s="1"/>
  <c r="Y19"/>
  <c r="Z19" s="1"/>
  <c r="Y20"/>
  <c r="Z20" s="1"/>
  <c r="Y21"/>
  <c r="Z21" s="1"/>
  <c r="Y22"/>
  <c r="Z22" s="1"/>
  <c r="Y23"/>
  <c r="Z23" s="1"/>
  <c r="Y24"/>
  <c r="Z24" s="1"/>
  <c r="Y25"/>
  <c r="Z25" s="1"/>
  <c r="Y26"/>
  <c r="Z26" s="1"/>
  <c r="Y27"/>
  <c r="Z27" s="1"/>
  <c r="Y28"/>
  <c r="Z28" s="1"/>
  <c r="Y29"/>
  <c r="Z29" s="1"/>
  <c r="Y30"/>
  <c r="Z30" s="1"/>
  <c r="Y31"/>
  <c r="Z31" s="1"/>
  <c r="Y32"/>
  <c r="Z32" s="1"/>
  <c r="Y33"/>
  <c r="Z33" s="1"/>
  <c r="Y34"/>
  <c r="Z34" s="1"/>
  <c r="Y35"/>
  <c r="Z35" s="1"/>
  <c r="Y11"/>
  <c r="Z11" s="1"/>
  <c r="S12"/>
  <c r="T12" s="1"/>
  <c r="S13"/>
  <c r="T13" s="1"/>
  <c r="S14"/>
  <c r="T14" s="1"/>
  <c r="S15"/>
  <c r="T15" s="1"/>
  <c r="S16"/>
  <c r="T16" s="1"/>
  <c r="S17"/>
  <c r="T17" s="1"/>
  <c r="S18"/>
  <c r="T18" s="1"/>
  <c r="S19"/>
  <c r="T19" s="1"/>
  <c r="S20"/>
  <c r="T20" s="1"/>
  <c r="S21"/>
  <c r="T21" s="1"/>
  <c r="S22"/>
  <c r="T22" s="1"/>
  <c r="S23"/>
  <c r="T23" s="1"/>
  <c r="S24"/>
  <c r="T24" s="1"/>
  <c r="S25"/>
  <c r="T25" s="1"/>
  <c r="S26"/>
  <c r="T26" s="1"/>
  <c r="S27"/>
  <c r="T27" s="1"/>
  <c r="S28"/>
  <c r="T28" s="1"/>
  <c r="S29"/>
  <c r="T29" s="1"/>
  <c r="S30"/>
  <c r="T30" s="1"/>
  <c r="S31"/>
  <c r="T31" s="1"/>
  <c r="S32"/>
  <c r="T32" s="1"/>
  <c r="S33"/>
  <c r="T33" s="1"/>
  <c r="S34"/>
  <c r="T34" s="1"/>
  <c r="S35"/>
  <c r="U13" l="1"/>
  <c r="BC13" s="1"/>
  <c r="U16"/>
  <c r="BC16" s="1"/>
  <c r="U25"/>
  <c r="BC25" s="1"/>
  <c r="U33"/>
  <c r="BC33" s="1"/>
  <c r="U17"/>
  <c r="BC17" s="1"/>
  <c r="U26"/>
  <c r="BC26" s="1"/>
  <c r="U35"/>
  <c r="BC35" s="1"/>
  <c r="U19"/>
  <c r="BC19" s="1"/>
  <c r="U30"/>
  <c r="BC30" s="1"/>
  <c r="U22"/>
  <c r="BC22" s="1"/>
  <c r="U14"/>
  <c r="BC14" s="1"/>
  <c r="U31"/>
  <c r="BC31" s="1"/>
  <c r="U23"/>
  <c r="BC23" s="1"/>
  <c r="U15"/>
  <c r="BC15" s="1"/>
  <c r="U24"/>
  <c r="BC24" s="1"/>
  <c r="U27"/>
  <c r="BC27" s="1"/>
  <c r="U28"/>
  <c r="BC28" s="1"/>
  <c r="U20"/>
  <c r="BC20" s="1"/>
  <c r="U12"/>
  <c r="BC12" s="1"/>
  <c r="U32"/>
  <c r="BC32" s="1"/>
  <c r="U34"/>
  <c r="BC34" s="1"/>
  <c r="U18"/>
  <c r="BC18" s="1"/>
  <c r="U29"/>
  <c r="BC29" s="1"/>
  <c r="U21"/>
  <c r="BC21" s="1"/>
  <c r="AV12" l="1"/>
  <c r="AP12"/>
  <c r="AV16"/>
  <c r="AP16"/>
  <c r="AV22"/>
  <c r="AP22"/>
  <c r="AV26"/>
  <c r="AP26"/>
  <c r="AV28"/>
  <c r="AP28"/>
  <c r="AV15"/>
  <c r="AP15"/>
  <c r="AV14"/>
  <c r="AP14"/>
  <c r="AV25"/>
  <c r="AP25"/>
  <c r="AV29"/>
  <c r="AP29"/>
  <c r="AV21"/>
  <c r="AP21"/>
  <c r="AV27"/>
  <c r="AP27"/>
  <c r="AV24"/>
  <c r="AP24"/>
  <c r="AV20"/>
  <c r="AP20"/>
  <c r="AV13"/>
  <c r="AP13"/>
  <c r="AV23"/>
  <c r="AP23"/>
  <c r="AV19"/>
  <c r="AP19"/>
  <c r="AV17"/>
  <c r="AP17"/>
  <c r="AV18"/>
  <c r="AP18"/>
  <c r="AV35"/>
  <c r="AP35"/>
  <c r="AV31"/>
  <c r="AP31"/>
  <c r="AV33"/>
  <c r="AP33"/>
  <c r="AV30"/>
  <c r="AP30"/>
  <c r="AV34"/>
  <c r="AP34"/>
  <c r="AV32"/>
  <c r="AP32"/>
  <c r="S11"/>
  <c r="T11" s="1"/>
  <c r="U11" s="1"/>
  <c r="N11" l="1"/>
  <c r="I20"/>
  <c r="I21"/>
  <c r="I22"/>
  <c r="I23"/>
  <c r="I24"/>
  <c r="I25"/>
  <c r="I26"/>
  <c r="I27"/>
  <c r="I28"/>
  <c r="I29"/>
  <c r="H20"/>
  <c r="H21"/>
  <c r="H22"/>
  <c r="H23"/>
  <c r="H24"/>
  <c r="H25"/>
  <c r="H26"/>
  <c r="H27"/>
  <c r="H28"/>
  <c r="H29"/>
  <c r="G20"/>
  <c r="G21"/>
  <c r="G22"/>
  <c r="G23"/>
  <c r="G24"/>
  <c r="G25"/>
  <c r="G26"/>
  <c r="G27"/>
  <c r="G28"/>
  <c r="G29"/>
  <c r="A1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BC11" l="1"/>
  <c r="AV11"/>
  <c r="BA13"/>
  <c r="BA14"/>
  <c r="BA18"/>
  <c r="BA19"/>
  <c r="BA21"/>
  <c r="BA22"/>
  <c r="BA26"/>
  <c r="BA27"/>
  <c r="BA29"/>
  <c r="BA30"/>
  <c r="BA34"/>
  <c r="BA35"/>
  <c r="AZ12"/>
  <c r="BA12" s="1"/>
  <c r="AZ13"/>
  <c r="AZ14"/>
  <c r="AZ15"/>
  <c r="BA15" s="1"/>
  <c r="AZ16"/>
  <c r="BA16" s="1"/>
  <c r="AZ17"/>
  <c r="BA17" s="1"/>
  <c r="AZ18"/>
  <c r="AZ19"/>
  <c r="AZ20"/>
  <c r="BA20" s="1"/>
  <c r="AZ21"/>
  <c r="AZ22"/>
  <c r="AZ23"/>
  <c r="BA23" s="1"/>
  <c r="AZ24"/>
  <c r="BA24" s="1"/>
  <c r="AZ25"/>
  <c r="BA25" s="1"/>
  <c r="AZ26"/>
  <c r="AZ27"/>
  <c r="AZ28"/>
  <c r="BA28" s="1"/>
  <c r="AZ29"/>
  <c r="AZ30"/>
  <c r="AZ31"/>
  <c r="BA31" s="1"/>
  <c r="AZ32"/>
  <c r="BA32" s="1"/>
  <c r="AZ33"/>
  <c r="BA33" s="1"/>
  <c r="AZ34"/>
  <c r="AZ35"/>
  <c r="AZ11"/>
  <c r="BA11" s="1"/>
</calcChain>
</file>

<file path=xl/comments1.xml><?xml version="1.0" encoding="utf-8"?>
<comments xmlns="http://schemas.openxmlformats.org/spreadsheetml/2006/main">
  <authors>
    <author>Tiger</author>
  </authors>
  <commentList>
    <comment ref="D1" authorId="0">
      <text>
        <r>
          <rPr>
            <b/>
            <sz val="9"/>
            <color indexed="81"/>
            <rFont val="Tahoma"/>
            <family val="2"/>
          </rPr>
          <t xml:space="preserve">عاوز الترويسه اللي فوق و اللي تحت تظهر مع الطباعة بدون كتابتها يدوي لكل شيت يعني  
الاسماء تكتب علي بعضها كما لو كانت شيت واحد و عند الطباعة تتم طباعة شيتات مقسمة كل 25 في شيت بحيث تظهر الترويسه العليا و السفلي لكل شيت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5" authorId="0">
      <text>
        <r>
          <rPr>
            <sz val="9"/>
            <color indexed="81"/>
            <rFont val="Tahoma"/>
            <family val="2"/>
          </rPr>
          <t xml:space="preserve"> كل شيت 25 اسم فقط 
</t>
        </r>
      </text>
    </comment>
    <comment ref="B5" authorId="0">
      <text>
        <r>
          <rPr>
            <b/>
            <sz val="9"/>
            <color indexed="81"/>
            <rFont val="Tahoma"/>
            <family val="2"/>
          </rPr>
          <t>الترتيب الأبجدي له دالة و لا ممكن بالفرز ؟؟</t>
        </r>
        <r>
          <rPr>
            <sz val="9"/>
            <color indexed="81"/>
            <rFont val="Tahoma"/>
            <family val="2"/>
          </rPr>
          <t xml:space="preserve">
البنات اولا ثم البنين و ازاي افصل بينهم </t>
        </r>
      </text>
    </comment>
    <comment ref="J5" authorId="0">
      <text>
        <r>
          <rPr>
            <b/>
            <sz val="9"/>
            <color indexed="81"/>
            <rFont val="Tahoma"/>
            <family val="2"/>
          </rPr>
          <t xml:space="preserve">عاوز دالة التقريب في خانة درجة المادة لاقرب رقم عشري واحد 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<sst xmlns="http://schemas.openxmlformats.org/spreadsheetml/2006/main" count="161" uniqueCount="66">
  <si>
    <t xml:space="preserve">م </t>
  </si>
  <si>
    <t>الاسم</t>
  </si>
  <si>
    <t>حالة القيد</t>
  </si>
  <si>
    <t>تاريخ الميلاد</t>
  </si>
  <si>
    <t xml:space="preserve">اللغة العربية </t>
  </si>
  <si>
    <t xml:space="preserve">الرياضيات </t>
  </si>
  <si>
    <t xml:space="preserve">اللغة الانجليزية </t>
  </si>
  <si>
    <t>الأنشطة</t>
  </si>
  <si>
    <t xml:space="preserve">المستوي </t>
  </si>
  <si>
    <t>الحالة</t>
  </si>
  <si>
    <t xml:space="preserve">يوم </t>
  </si>
  <si>
    <t xml:space="preserve">شهر </t>
  </si>
  <si>
    <t>سنة</t>
  </si>
  <si>
    <t xml:space="preserve">سنة </t>
  </si>
  <si>
    <t>نصف العام</t>
  </si>
  <si>
    <t>آخر العام</t>
  </si>
  <si>
    <t>ملف الإنجاز</t>
  </si>
  <si>
    <t xml:space="preserve">درجة المادة </t>
  </si>
  <si>
    <t>الاختبار</t>
  </si>
  <si>
    <t xml:space="preserve">مجموع الفصلين </t>
  </si>
  <si>
    <t>يوم</t>
  </si>
  <si>
    <t>مجموع الفصلين</t>
  </si>
  <si>
    <t>العلوم</t>
  </si>
  <si>
    <t>الدراسات</t>
  </si>
  <si>
    <t>اجباري</t>
  </si>
  <si>
    <t>اختياري</t>
  </si>
  <si>
    <t>رياضي</t>
  </si>
  <si>
    <t>فني</t>
  </si>
  <si>
    <t xml:space="preserve">مجموع </t>
  </si>
  <si>
    <t>التربية الدينية</t>
  </si>
  <si>
    <t>مواد أساسية تضاف للمجموع</t>
  </si>
  <si>
    <t>عملي</t>
  </si>
  <si>
    <t xml:space="preserve">إدارة غرب المنصورة التعليمية
القطاع الأول 
مدرسة </t>
  </si>
  <si>
    <t>نتيجة الصف الرابع 
ناجحون و ..................................................</t>
  </si>
  <si>
    <t>مجموع المواد الأساسية</t>
  </si>
  <si>
    <t>المجموع الكلي</t>
  </si>
  <si>
    <t>مواد لا تضاف للمجموع</t>
  </si>
  <si>
    <t xml:space="preserve">               كتبه  /                                                                   أملاه /                                      رئيس الكنترول  /                                                                                                                                           يعتمد مدير المدرسة /  
         راجع الكتابة /                                                         راجع الإملاء /                                      مسئول الحاسب  /                                                                                 </t>
  </si>
  <si>
    <t>المستوي</t>
  </si>
  <si>
    <t xml:space="preserve">السن في 
</t>
  </si>
  <si>
    <t>جهاد محمد عبد الحميد السيد</t>
  </si>
  <si>
    <t>حنان محمود على الحسانين</t>
  </si>
  <si>
    <t>حنين محمد المتولى عبورة</t>
  </si>
  <si>
    <t>رحاب احمد عبد القوى احمد</t>
  </si>
  <si>
    <t>رويدا سامى على الحسانين</t>
  </si>
  <si>
    <t>زينب محمد على محمد محمد</t>
  </si>
  <si>
    <t>زينب مصطفى زين العابدين</t>
  </si>
  <si>
    <t>سماح ياسر جمعة عطية</t>
  </si>
  <si>
    <t>شروق محمد السيد محمد</t>
  </si>
  <si>
    <t>ضحى السيد السيد محمد العوادلى</t>
  </si>
  <si>
    <t>مستجد</t>
  </si>
  <si>
    <t xml:space="preserve">أسماء مصباح سليمان سليمان </t>
  </si>
  <si>
    <t>خلود ياسر فرحات عباس</t>
  </si>
  <si>
    <t>شيماء أشرف حلمى خالد</t>
  </si>
  <si>
    <t>شيماء مصطفى أبو بكر مصطفى</t>
  </si>
  <si>
    <t>منال السيد رمضان على</t>
  </si>
  <si>
    <t>نورهان إبراهيم عبدالغنى سيد</t>
  </si>
  <si>
    <t>سحر يونس صلاح يونس</t>
  </si>
  <si>
    <t>معيدة</t>
  </si>
  <si>
    <t>غ</t>
  </si>
  <si>
    <t xml:space="preserve">هيا السيد عز الرجال أمين </t>
  </si>
  <si>
    <t xml:space="preserve">إسلام محمد علي جنيدي </t>
  </si>
  <si>
    <t>هند محمود علي فرغلي</t>
  </si>
  <si>
    <t>نادية محمود علي فرغلي</t>
  </si>
  <si>
    <t>رضوينادي عبد الؤوف ثابت</t>
  </si>
  <si>
    <t>مني نادي عبد الؤوف ثابت</t>
  </si>
</sst>
</file>

<file path=xl/styles.xml><?xml version="1.0" encoding="utf-8"?>
<styleSheet xmlns="http://schemas.openxmlformats.org/spreadsheetml/2006/main">
  <fonts count="8">
    <font>
      <sz val="12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2"/>
      <color theme="1"/>
      <name val="FS_Naskh_Ahram"/>
      <charset val="178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1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92D050"/>
        <bgColor indexed="64"/>
      </patternFill>
    </fill>
  </fills>
  <borders count="6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ck">
        <color auto="1"/>
      </left>
      <right style="medium">
        <color auto="1"/>
      </right>
      <top/>
      <bottom/>
      <diagonal/>
    </border>
    <border>
      <left style="thick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 style="medium">
        <color auto="1"/>
      </right>
      <top style="thick">
        <color auto="1"/>
      </top>
      <bottom/>
      <diagonal/>
    </border>
    <border>
      <left style="medium">
        <color auto="1"/>
      </left>
      <right style="medium">
        <color auto="1"/>
      </right>
      <top style="thick">
        <color auto="1"/>
      </top>
      <bottom/>
      <diagonal/>
    </border>
    <border>
      <left style="medium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medium">
        <color auto="1"/>
      </right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/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 style="medium">
        <color auto="1"/>
      </right>
      <top/>
      <bottom style="thick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/>
      <top style="thin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ck">
        <color auto="1"/>
      </top>
      <bottom style="thin">
        <color auto="1"/>
      </bottom>
      <diagonal/>
    </border>
  </borders>
  <cellStyleXfs count="1">
    <xf numFmtId="0" fontId="0" fillId="0" borderId="0"/>
  </cellStyleXfs>
  <cellXfs count="288">
    <xf numFmtId="0" fontId="0" fillId="0" borderId="0" xfId="0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2" fillId="0" borderId="1" xfId="0" applyFont="1" applyBorder="1" applyAlignment="1">
      <alignment shrinkToFit="1"/>
    </xf>
    <xf numFmtId="0" fontId="2" fillId="0" borderId="3" xfId="0" applyFont="1" applyBorder="1" applyAlignment="1">
      <alignment shrinkToFit="1"/>
    </xf>
    <xf numFmtId="0" fontId="3" fillId="2" borderId="1" xfId="0" applyFont="1" applyFill="1" applyBorder="1" applyAlignment="1">
      <alignment shrinkToFit="1"/>
    </xf>
    <xf numFmtId="0" fontId="0" fillId="0" borderId="7" xfId="0" applyBorder="1"/>
    <xf numFmtId="0" fontId="3" fillId="0" borderId="1" xfId="0" applyFont="1" applyFill="1" applyBorder="1" applyAlignment="1">
      <alignment shrinkToFit="1"/>
    </xf>
    <xf numFmtId="0" fontId="3" fillId="0" borderId="3" xfId="0" applyFont="1" applyFill="1" applyBorder="1" applyAlignment="1">
      <alignment shrinkToFit="1"/>
    </xf>
    <xf numFmtId="0" fontId="0" fillId="0" borderId="22" xfId="0" applyBorder="1"/>
    <xf numFmtId="0" fontId="0" fillId="0" borderId="12" xfId="0" applyBorder="1"/>
    <xf numFmtId="0" fontId="0" fillId="0" borderId="9" xfId="0" applyBorder="1"/>
    <xf numFmtId="0" fontId="0" fillId="0" borderId="10" xfId="0" applyBorder="1"/>
    <xf numFmtId="0" fontId="0" fillId="0" borderId="24" xfId="0" applyBorder="1"/>
    <xf numFmtId="0" fontId="0" fillId="0" borderId="17" xfId="0" applyBorder="1"/>
    <xf numFmtId="0" fontId="0" fillId="0" borderId="19" xfId="0" applyBorder="1"/>
    <xf numFmtId="0" fontId="0" fillId="0" borderId="16" xfId="0" applyBorder="1"/>
    <xf numFmtId="0" fontId="0" fillId="0" borderId="8" xfId="0" applyBorder="1"/>
    <xf numFmtId="0" fontId="0" fillId="0" borderId="13" xfId="0" applyBorder="1"/>
    <xf numFmtId="0" fontId="2" fillId="0" borderId="40" xfId="0" applyFont="1" applyBorder="1" applyAlignment="1">
      <alignment shrinkToFit="1"/>
    </xf>
    <xf numFmtId="0" fontId="2" fillId="0" borderId="41" xfId="0" applyFont="1" applyBorder="1" applyAlignment="1">
      <alignment shrinkToFit="1"/>
    </xf>
    <xf numFmtId="0" fontId="2" fillId="0" borderId="42" xfId="0" applyFont="1" applyBorder="1" applyAlignment="1">
      <alignment shrinkToFit="1"/>
    </xf>
    <xf numFmtId="0" fontId="2" fillId="0" borderId="43" xfId="0" applyFont="1" applyBorder="1" applyAlignment="1">
      <alignment shrinkToFit="1"/>
    </xf>
    <xf numFmtId="0" fontId="3" fillId="0" borderId="12" xfId="0" applyFont="1" applyFill="1" applyBorder="1" applyAlignment="1">
      <alignment vertical="center" shrinkToFit="1"/>
    </xf>
    <xf numFmtId="0" fontId="2" fillId="0" borderId="12" xfId="0" applyFont="1" applyFill="1" applyBorder="1" applyAlignment="1">
      <alignment vertical="center" shrinkToFit="1"/>
    </xf>
    <xf numFmtId="0" fontId="0" fillId="0" borderId="37" xfId="0" applyBorder="1"/>
    <xf numFmtId="0" fontId="1" fillId="0" borderId="22" xfId="0" applyFont="1" applyBorder="1"/>
    <xf numFmtId="0" fontId="2" fillId="8" borderId="1" xfId="0" applyFont="1" applyFill="1" applyBorder="1" applyAlignment="1">
      <alignment shrinkToFit="1"/>
    </xf>
    <xf numFmtId="0" fontId="2" fillId="8" borderId="1" xfId="0" applyFont="1" applyFill="1" applyBorder="1" applyAlignment="1">
      <alignment horizontal="center" vertical="center" shrinkToFit="1"/>
    </xf>
    <xf numFmtId="0" fontId="2" fillId="8" borderId="7" xfId="0" applyFont="1" applyFill="1" applyBorder="1" applyAlignment="1">
      <alignment horizontal="center" vertical="center" shrinkToFit="1"/>
    </xf>
    <xf numFmtId="0" fontId="2" fillId="8" borderId="41" xfId="0" applyFont="1" applyFill="1" applyBorder="1" applyAlignment="1">
      <alignment horizontal="center" vertical="center" shrinkToFit="1"/>
    </xf>
    <xf numFmtId="0" fontId="2" fillId="8" borderId="44" xfId="0" applyFont="1" applyFill="1" applyBorder="1" applyAlignment="1">
      <alignment horizontal="center" vertical="center" shrinkToFit="1"/>
    </xf>
    <xf numFmtId="0" fontId="0" fillId="8" borderId="10" xfId="0" applyFill="1" applyBorder="1"/>
    <xf numFmtId="0" fontId="0" fillId="8" borderId="19" xfId="0" applyFill="1" applyBorder="1"/>
    <xf numFmtId="0" fontId="0" fillId="8" borderId="1" xfId="0" applyFill="1" applyBorder="1"/>
    <xf numFmtId="0" fontId="2" fillId="9" borderId="1" xfId="0" applyFont="1" applyFill="1" applyBorder="1" applyAlignment="1">
      <alignment shrinkToFit="1"/>
    </xf>
    <xf numFmtId="0" fontId="2" fillId="9" borderId="3" xfId="0" applyFont="1" applyFill="1" applyBorder="1" applyAlignment="1">
      <alignment horizontal="center" vertical="center" shrinkToFit="1"/>
    </xf>
    <xf numFmtId="0" fontId="2" fillId="9" borderId="1" xfId="0" applyFont="1" applyFill="1" applyBorder="1" applyAlignment="1">
      <alignment horizontal="center" vertical="center" shrinkToFit="1"/>
    </xf>
    <xf numFmtId="0" fontId="2" fillId="9" borderId="7" xfId="0" applyFont="1" applyFill="1" applyBorder="1" applyAlignment="1">
      <alignment horizontal="center" vertical="center" shrinkToFit="1"/>
    </xf>
    <xf numFmtId="0" fontId="2" fillId="9" borderId="43" xfId="0" applyFont="1" applyFill="1" applyBorder="1" applyAlignment="1">
      <alignment horizontal="center" vertical="center" shrinkToFit="1"/>
    </xf>
    <xf numFmtId="0" fontId="2" fillId="9" borderId="41" xfId="0" applyFont="1" applyFill="1" applyBorder="1" applyAlignment="1">
      <alignment horizontal="center" vertical="center" shrinkToFit="1"/>
    </xf>
    <xf numFmtId="0" fontId="2" fillId="9" borderId="44" xfId="0" applyFont="1" applyFill="1" applyBorder="1" applyAlignment="1">
      <alignment horizontal="center" vertical="center" shrinkToFit="1"/>
    </xf>
    <xf numFmtId="0" fontId="0" fillId="9" borderId="17" xfId="0" applyFill="1" applyBorder="1"/>
    <xf numFmtId="0" fontId="0" fillId="9" borderId="10" xfId="0" applyFill="1" applyBorder="1" applyAlignment="1">
      <alignment vertical="center"/>
    </xf>
    <xf numFmtId="0" fontId="0" fillId="9" borderId="10" xfId="0" applyFill="1" applyBorder="1"/>
    <xf numFmtId="0" fontId="0" fillId="9" borderId="19" xfId="0" applyFill="1" applyBorder="1"/>
    <xf numFmtId="0" fontId="0" fillId="9" borderId="3" xfId="0" applyFill="1" applyBorder="1"/>
    <xf numFmtId="0" fontId="0" fillId="9" borderId="1" xfId="0" applyFill="1" applyBorder="1"/>
    <xf numFmtId="0" fontId="2" fillId="10" borderId="1" xfId="0" applyFont="1" applyFill="1" applyBorder="1" applyAlignment="1">
      <alignment shrinkToFit="1"/>
    </xf>
    <xf numFmtId="0" fontId="2" fillId="10" borderId="5" xfId="0" applyFont="1" applyFill="1" applyBorder="1" applyAlignment="1">
      <alignment horizontal="center" vertical="center" shrinkToFit="1"/>
    </xf>
    <xf numFmtId="0" fontId="2" fillId="10" borderId="1" xfId="0" applyFont="1" applyFill="1" applyBorder="1" applyAlignment="1">
      <alignment horizontal="center" vertical="center" shrinkToFit="1"/>
    </xf>
    <xf numFmtId="0" fontId="2" fillId="10" borderId="7" xfId="0" applyFont="1" applyFill="1" applyBorder="1" applyAlignment="1">
      <alignment horizontal="center" vertical="center" shrinkToFit="1"/>
    </xf>
    <xf numFmtId="0" fontId="2" fillId="10" borderId="40" xfId="0" applyFont="1" applyFill="1" applyBorder="1" applyAlignment="1">
      <alignment horizontal="center" vertical="center" shrinkToFit="1"/>
    </xf>
    <xf numFmtId="0" fontId="2" fillId="10" borderId="41" xfId="0" applyFont="1" applyFill="1" applyBorder="1" applyAlignment="1">
      <alignment horizontal="center" vertical="center" shrinkToFit="1"/>
    </xf>
    <xf numFmtId="0" fontId="2" fillId="10" borderId="44" xfId="0" applyFont="1" applyFill="1" applyBorder="1" applyAlignment="1">
      <alignment horizontal="center" vertical="center" shrinkToFit="1"/>
    </xf>
    <xf numFmtId="0" fontId="0" fillId="10" borderId="9" xfId="0" applyFill="1" applyBorder="1"/>
    <xf numFmtId="0" fontId="0" fillId="10" borderId="10" xfId="0" applyFill="1" applyBorder="1"/>
    <xf numFmtId="0" fontId="0" fillId="10" borderId="19" xfId="0" applyFill="1" applyBorder="1"/>
    <xf numFmtId="0" fontId="0" fillId="10" borderId="5" xfId="0" applyFill="1" applyBorder="1"/>
    <xf numFmtId="0" fontId="0" fillId="10" borderId="1" xfId="0" applyFill="1" applyBorder="1"/>
    <xf numFmtId="0" fontId="2" fillId="11" borderId="1" xfId="0" applyFont="1" applyFill="1" applyBorder="1" applyAlignment="1">
      <alignment shrinkToFit="1"/>
    </xf>
    <xf numFmtId="0" fontId="2" fillId="11" borderId="1" xfId="0" applyFont="1" applyFill="1" applyBorder="1" applyAlignment="1">
      <alignment horizontal="center" vertical="center" shrinkToFit="1"/>
    </xf>
    <xf numFmtId="0" fontId="2" fillId="11" borderId="7" xfId="0" applyFont="1" applyFill="1" applyBorder="1" applyAlignment="1">
      <alignment horizontal="center" vertical="center" shrinkToFit="1"/>
    </xf>
    <xf numFmtId="0" fontId="2" fillId="11" borderId="41" xfId="0" applyFont="1" applyFill="1" applyBorder="1" applyAlignment="1">
      <alignment horizontal="center" vertical="center" shrinkToFit="1"/>
    </xf>
    <xf numFmtId="0" fontId="2" fillId="11" borderId="44" xfId="0" applyFont="1" applyFill="1" applyBorder="1" applyAlignment="1">
      <alignment horizontal="center" vertical="center" shrinkToFit="1"/>
    </xf>
    <xf numFmtId="0" fontId="0" fillId="11" borderId="10" xfId="0" applyFill="1" applyBorder="1"/>
    <xf numFmtId="0" fontId="0" fillId="11" borderId="19" xfId="0" applyFill="1" applyBorder="1"/>
    <xf numFmtId="0" fontId="0" fillId="11" borderId="1" xfId="0" applyFill="1" applyBorder="1"/>
    <xf numFmtId="0" fontId="2" fillId="8" borderId="5" xfId="0" applyFont="1" applyFill="1" applyBorder="1" applyAlignment="1">
      <alignment horizontal="center" vertical="center" shrinkToFit="1"/>
    </xf>
    <xf numFmtId="0" fontId="2" fillId="8" borderId="40" xfId="0" applyFont="1" applyFill="1" applyBorder="1" applyAlignment="1">
      <alignment horizontal="center" vertical="center" shrinkToFit="1"/>
    </xf>
    <xf numFmtId="0" fontId="0" fillId="8" borderId="9" xfId="0" applyFill="1" applyBorder="1"/>
    <xf numFmtId="0" fontId="0" fillId="8" borderId="5" xfId="0" applyFill="1" applyBorder="1"/>
    <xf numFmtId="0" fontId="2" fillId="12" borderId="1" xfId="0" applyFont="1" applyFill="1" applyBorder="1" applyAlignment="1">
      <alignment shrinkToFit="1"/>
    </xf>
    <xf numFmtId="0" fontId="2" fillId="12" borderId="5" xfId="0" applyFont="1" applyFill="1" applyBorder="1" applyAlignment="1">
      <alignment horizontal="center" vertical="center" shrinkToFit="1"/>
    </xf>
    <xf numFmtId="0" fontId="2" fillId="12" borderId="1" xfId="0" applyFont="1" applyFill="1" applyBorder="1" applyAlignment="1">
      <alignment horizontal="center" vertical="center" shrinkToFit="1"/>
    </xf>
    <xf numFmtId="0" fontId="2" fillId="12" borderId="7" xfId="0" applyFont="1" applyFill="1" applyBorder="1" applyAlignment="1">
      <alignment horizontal="center" vertical="center" shrinkToFit="1"/>
    </xf>
    <xf numFmtId="0" fontId="2" fillId="12" borderId="40" xfId="0" applyFont="1" applyFill="1" applyBorder="1" applyAlignment="1">
      <alignment horizontal="center" vertical="center" shrinkToFit="1"/>
    </xf>
    <xf numFmtId="0" fontId="2" fillId="12" borderId="41" xfId="0" applyFont="1" applyFill="1" applyBorder="1" applyAlignment="1">
      <alignment horizontal="center" vertical="center" shrinkToFit="1"/>
    </xf>
    <xf numFmtId="0" fontId="2" fillId="12" borderId="44" xfId="0" applyFont="1" applyFill="1" applyBorder="1" applyAlignment="1">
      <alignment horizontal="center" vertical="center" shrinkToFit="1"/>
    </xf>
    <xf numFmtId="0" fontId="0" fillId="12" borderId="9" xfId="0" applyFill="1" applyBorder="1"/>
    <xf numFmtId="0" fontId="0" fillId="12" borderId="10" xfId="0" applyFill="1" applyBorder="1"/>
    <xf numFmtId="0" fontId="0" fillId="12" borderId="19" xfId="0" applyFill="1" applyBorder="1"/>
    <xf numFmtId="0" fontId="0" fillId="12" borderId="5" xfId="0" applyFill="1" applyBorder="1"/>
    <xf numFmtId="0" fontId="0" fillId="12" borderId="1" xfId="0" applyFill="1" applyBorder="1"/>
    <xf numFmtId="0" fontId="0" fillId="13" borderId="12" xfId="0" applyFill="1" applyBorder="1"/>
    <xf numFmtId="0" fontId="3" fillId="4" borderId="4" xfId="0" applyFont="1" applyFill="1" applyBorder="1" applyAlignment="1">
      <alignment vertical="center" shrinkToFit="1"/>
    </xf>
    <xf numFmtId="0" fontId="0" fillId="4" borderId="12" xfId="0" applyFill="1" applyBorder="1"/>
    <xf numFmtId="0" fontId="3" fillId="14" borderId="3" xfId="0" applyFont="1" applyFill="1" applyBorder="1" applyAlignment="1">
      <alignment horizontal="center" vertical="center" shrinkToFit="1"/>
    </xf>
    <xf numFmtId="0" fontId="3" fillId="14" borderId="1" xfId="0" applyFont="1" applyFill="1" applyBorder="1" applyAlignment="1">
      <alignment horizontal="center" vertical="center" shrinkToFit="1"/>
    </xf>
    <xf numFmtId="0" fontId="3" fillId="14" borderId="43" xfId="0" applyFont="1" applyFill="1" applyBorder="1" applyAlignment="1">
      <alignment horizontal="center" vertical="center" shrinkToFit="1"/>
    </xf>
    <xf numFmtId="0" fontId="3" fillId="14" borderId="41" xfId="0" applyFont="1" applyFill="1" applyBorder="1" applyAlignment="1">
      <alignment horizontal="center" vertical="center" shrinkToFit="1"/>
    </xf>
    <xf numFmtId="0" fontId="0" fillId="14" borderId="17" xfId="0" applyFill="1" applyBorder="1"/>
    <xf numFmtId="0" fontId="0" fillId="14" borderId="10" xfId="0" applyFill="1" applyBorder="1"/>
    <xf numFmtId="0" fontId="0" fillId="14" borderId="9" xfId="0" applyFill="1" applyBorder="1"/>
    <xf numFmtId="0" fontId="0" fillId="14" borderId="5" xfId="0" applyFill="1" applyBorder="1"/>
    <xf numFmtId="0" fontId="0" fillId="14" borderId="1" xfId="0" applyFill="1" applyBorder="1"/>
    <xf numFmtId="0" fontId="3" fillId="15" borderId="1" xfId="0" applyFont="1" applyFill="1" applyBorder="1" applyAlignment="1">
      <alignment horizontal="center" vertical="center" shrinkToFit="1"/>
    </xf>
    <xf numFmtId="0" fontId="3" fillId="15" borderId="41" xfId="0" applyFont="1" applyFill="1" applyBorder="1" applyAlignment="1">
      <alignment horizontal="center" vertical="center" shrinkToFit="1"/>
    </xf>
    <xf numFmtId="0" fontId="0" fillId="15" borderId="10" xfId="0" applyFill="1" applyBorder="1"/>
    <xf numFmtId="0" fontId="0" fillId="15" borderId="1" xfId="0" applyFill="1" applyBorder="1"/>
    <xf numFmtId="0" fontId="3" fillId="4" borderId="25" xfId="0" applyFont="1" applyFill="1" applyBorder="1" applyAlignment="1">
      <alignment horizontal="center" vertical="center" shrinkToFit="1"/>
    </xf>
    <xf numFmtId="0" fontId="3" fillId="4" borderId="24" xfId="0" applyFont="1" applyFill="1" applyBorder="1" applyAlignment="1">
      <alignment horizontal="center" vertical="center" textRotation="90" shrinkToFit="1"/>
    </xf>
    <xf numFmtId="0" fontId="3" fillId="4" borderId="23" xfId="0" applyFont="1" applyFill="1" applyBorder="1" applyAlignment="1">
      <alignment horizontal="center" vertical="center" shrinkToFit="1"/>
    </xf>
    <xf numFmtId="0" fontId="3" fillId="4" borderId="48" xfId="0" applyFont="1" applyFill="1" applyBorder="1" applyAlignment="1">
      <alignment horizontal="center" vertical="center" shrinkToFit="1"/>
    </xf>
    <xf numFmtId="0" fontId="0" fillId="4" borderId="24" xfId="0" applyFill="1" applyBorder="1"/>
    <xf numFmtId="0" fontId="3" fillId="4" borderId="13" xfId="0" applyFont="1" applyFill="1" applyBorder="1" applyAlignment="1">
      <alignment horizontal="center" vertical="center" shrinkToFit="1"/>
    </xf>
    <xf numFmtId="0" fontId="3" fillId="4" borderId="46" xfId="0" applyFont="1" applyFill="1" applyBorder="1" applyAlignment="1">
      <alignment horizontal="center" vertical="center" shrinkToFit="1"/>
    </xf>
    <xf numFmtId="0" fontId="0" fillId="4" borderId="16" xfId="0" applyFill="1" applyBorder="1"/>
    <xf numFmtId="0" fontId="2" fillId="3" borderId="1" xfId="0" applyFont="1" applyFill="1" applyBorder="1" applyAlignment="1">
      <alignment shrinkToFit="1"/>
    </xf>
    <xf numFmtId="0" fontId="2" fillId="3" borderId="5" xfId="0" applyFont="1" applyFill="1" applyBorder="1" applyAlignment="1">
      <alignment shrinkToFit="1"/>
    </xf>
    <xf numFmtId="0" fontId="2" fillId="3" borderId="6" xfId="0" applyFont="1" applyFill="1" applyBorder="1" applyAlignment="1">
      <alignment shrinkToFit="1"/>
    </xf>
    <xf numFmtId="0" fontId="2" fillId="3" borderId="40" xfId="0" applyFont="1" applyFill="1" applyBorder="1" applyAlignment="1">
      <alignment shrinkToFit="1"/>
    </xf>
    <xf numFmtId="0" fontId="2" fillId="3" borderId="41" xfId="0" applyFont="1" applyFill="1" applyBorder="1" applyAlignment="1">
      <alignment shrinkToFit="1"/>
    </xf>
    <xf numFmtId="0" fontId="2" fillId="3" borderId="42" xfId="0" applyFont="1" applyFill="1" applyBorder="1" applyAlignment="1">
      <alignment shrinkToFit="1"/>
    </xf>
    <xf numFmtId="0" fontId="0" fillId="3" borderId="9" xfId="0" applyFill="1" applyBorder="1"/>
    <xf numFmtId="0" fontId="0" fillId="3" borderId="10" xfId="0" applyFill="1" applyBorder="1"/>
    <xf numFmtId="0" fontId="0" fillId="3" borderId="24" xfId="0" applyFill="1" applyBorder="1"/>
    <xf numFmtId="0" fontId="0" fillId="3" borderId="5" xfId="0" applyFill="1" applyBorder="1"/>
    <xf numFmtId="0" fontId="0" fillId="3" borderId="1" xfId="0" applyFill="1" applyBorder="1"/>
    <xf numFmtId="0" fontId="2" fillId="11" borderId="3" xfId="0" applyFont="1" applyFill="1" applyBorder="1" applyAlignment="1">
      <alignment horizontal="center" vertical="center" shrinkToFit="1"/>
    </xf>
    <xf numFmtId="0" fontId="2" fillId="11" borderId="43" xfId="0" applyFont="1" applyFill="1" applyBorder="1" applyAlignment="1">
      <alignment horizontal="center" vertical="center" shrinkToFit="1"/>
    </xf>
    <xf numFmtId="0" fontId="0" fillId="11" borderId="17" xfId="0" applyFill="1" applyBorder="1"/>
    <xf numFmtId="0" fontId="0" fillId="11" borderId="3" xfId="0" applyFill="1" applyBorder="1"/>
    <xf numFmtId="0" fontId="2" fillId="13" borderId="59" xfId="0" applyFont="1" applyFill="1" applyBorder="1" applyAlignment="1">
      <alignment vertical="center" shrinkToFit="1"/>
    </xf>
    <xf numFmtId="0" fontId="0" fillId="13" borderId="59" xfId="0" applyFill="1" applyBorder="1" applyAlignment="1">
      <alignment shrinkToFit="1"/>
    </xf>
    <xf numFmtId="0" fontId="0" fillId="13" borderId="12" xfId="0" applyFill="1" applyBorder="1" applyAlignment="1">
      <alignment shrinkToFit="1"/>
    </xf>
    <xf numFmtId="0" fontId="1" fillId="5" borderId="22" xfId="0" applyFont="1" applyFill="1" applyBorder="1"/>
    <xf numFmtId="0" fontId="0" fillId="5" borderId="4" xfId="0" applyFill="1" applyBorder="1"/>
    <xf numFmtId="0" fontId="0" fillId="5" borderId="5" xfId="0" applyFill="1" applyBorder="1"/>
    <xf numFmtId="0" fontId="0" fillId="5" borderId="1" xfId="0" applyFill="1" applyBorder="1"/>
    <xf numFmtId="0" fontId="0" fillId="5" borderId="6" xfId="0" applyFill="1" applyBorder="1"/>
    <xf numFmtId="0" fontId="0" fillId="5" borderId="17" xfId="0" applyFill="1" applyBorder="1"/>
    <xf numFmtId="0" fontId="0" fillId="5" borderId="10" xfId="0" applyFill="1" applyBorder="1"/>
    <xf numFmtId="0" fontId="0" fillId="5" borderId="24" xfId="0" applyFill="1" applyBorder="1"/>
    <xf numFmtId="0" fontId="0" fillId="5" borderId="3" xfId="0" applyFill="1" applyBorder="1"/>
    <xf numFmtId="0" fontId="0" fillId="5" borderId="19" xfId="0" applyFill="1" applyBorder="1"/>
    <xf numFmtId="0" fontId="0" fillId="5" borderId="12" xfId="0" applyFill="1" applyBorder="1" applyAlignment="1">
      <alignment shrinkToFit="1"/>
    </xf>
    <xf numFmtId="0" fontId="0" fillId="5" borderId="12" xfId="0" applyFill="1" applyBorder="1"/>
    <xf numFmtId="0" fontId="0" fillId="5" borderId="16" xfId="0" applyFill="1" applyBorder="1"/>
    <xf numFmtId="0" fontId="0" fillId="5" borderId="37" xfId="0" applyFill="1" applyBorder="1"/>
    <xf numFmtId="0" fontId="1" fillId="16" borderId="22" xfId="0" applyFont="1" applyFill="1" applyBorder="1"/>
    <xf numFmtId="0" fontId="0" fillId="16" borderId="4" xfId="0" applyFill="1" applyBorder="1"/>
    <xf numFmtId="0" fontId="0" fillId="16" borderId="5" xfId="0" applyFill="1" applyBorder="1"/>
    <xf numFmtId="0" fontId="0" fillId="16" borderId="1" xfId="0" applyFill="1" applyBorder="1"/>
    <xf numFmtId="0" fontId="0" fillId="16" borderId="6" xfId="0" applyFill="1" applyBorder="1"/>
    <xf numFmtId="0" fontId="0" fillId="16" borderId="17" xfId="0" applyFill="1" applyBorder="1"/>
    <xf numFmtId="0" fontId="0" fillId="16" borderId="10" xfId="0" applyFill="1" applyBorder="1"/>
    <xf numFmtId="0" fontId="0" fillId="16" borderId="24" xfId="0" applyFill="1" applyBorder="1"/>
    <xf numFmtId="0" fontId="0" fillId="16" borderId="3" xfId="0" applyFill="1" applyBorder="1"/>
    <xf numFmtId="0" fontId="0" fillId="16" borderId="19" xfId="0" applyFill="1" applyBorder="1"/>
    <xf numFmtId="0" fontId="0" fillId="16" borderId="12" xfId="0" applyFill="1" applyBorder="1" applyAlignment="1">
      <alignment shrinkToFit="1"/>
    </xf>
    <xf numFmtId="0" fontId="0" fillId="16" borderId="12" xfId="0" applyFill="1" applyBorder="1"/>
    <xf numFmtId="0" fontId="0" fillId="16" borderId="16" xfId="0" applyFill="1" applyBorder="1"/>
    <xf numFmtId="0" fontId="0" fillId="16" borderId="37" xfId="0" applyFill="1" applyBorder="1"/>
    <xf numFmtId="0" fontId="0" fillId="16" borderId="45" xfId="0" applyFill="1" applyBorder="1"/>
    <xf numFmtId="0" fontId="0" fillId="16" borderId="40" xfId="0" applyFill="1" applyBorder="1"/>
    <xf numFmtId="0" fontId="0" fillId="16" borderId="41" xfId="0" applyFill="1" applyBorder="1"/>
    <xf numFmtId="0" fontId="0" fillId="16" borderId="42" xfId="0" applyFill="1" applyBorder="1"/>
    <xf numFmtId="0" fontId="0" fillId="16" borderId="43" xfId="0" applyFill="1" applyBorder="1"/>
    <xf numFmtId="0" fontId="0" fillId="16" borderId="39" xfId="0" applyFill="1" applyBorder="1"/>
    <xf numFmtId="0" fontId="1" fillId="0" borderId="12" xfId="0" applyFont="1" applyFill="1" applyBorder="1"/>
    <xf numFmtId="0" fontId="3" fillId="5" borderId="22" xfId="0" applyFont="1" applyFill="1" applyBorder="1" applyAlignment="1">
      <alignment vertical="center" shrinkToFit="1"/>
    </xf>
    <xf numFmtId="0" fontId="3" fillId="5" borderId="33" xfId="0" applyFont="1" applyFill="1" applyBorder="1" applyAlignment="1">
      <alignment horizontal="center" vertical="center"/>
    </xf>
    <xf numFmtId="0" fontId="3" fillId="5" borderId="34" xfId="0" applyFont="1" applyFill="1" applyBorder="1" applyAlignment="1">
      <alignment horizontal="center" vertical="center"/>
    </xf>
    <xf numFmtId="0" fontId="3" fillId="7" borderId="14" xfId="0" applyFont="1" applyFill="1" applyBorder="1" applyAlignment="1">
      <alignment horizontal="center" vertical="center" shrinkToFit="1"/>
    </xf>
    <xf numFmtId="0" fontId="3" fillId="7" borderId="0" xfId="0" applyFont="1" applyFill="1" applyBorder="1" applyAlignment="1">
      <alignment horizontal="center" vertical="center" shrinkToFit="1"/>
    </xf>
    <xf numFmtId="0" fontId="2" fillId="13" borderId="57" xfId="0" applyFont="1" applyFill="1" applyBorder="1" applyAlignment="1">
      <alignment horizontal="center" vertical="center" textRotation="90" shrinkToFit="1"/>
    </xf>
    <xf numFmtId="0" fontId="2" fillId="13" borderId="11" xfId="0" applyFont="1" applyFill="1" applyBorder="1" applyAlignment="1">
      <alignment horizontal="center" vertical="center" textRotation="90" shrinkToFit="1"/>
    </xf>
    <xf numFmtId="0" fontId="2" fillId="13" borderId="39" xfId="0" applyFont="1" applyFill="1" applyBorder="1" applyAlignment="1">
      <alignment horizontal="center" vertical="center" textRotation="90" shrinkToFit="1"/>
    </xf>
    <xf numFmtId="0" fontId="3" fillId="6" borderId="26" xfId="0" applyFont="1" applyFill="1" applyBorder="1" applyAlignment="1">
      <alignment horizontal="center" vertical="center" shrinkToFit="1"/>
    </xf>
    <xf numFmtId="0" fontId="3" fillId="6" borderId="27" xfId="0" applyFont="1" applyFill="1" applyBorder="1" applyAlignment="1">
      <alignment horizontal="center" vertical="center" shrinkToFit="1"/>
    </xf>
    <xf numFmtId="0" fontId="3" fillId="6" borderId="28" xfId="0" applyFont="1" applyFill="1" applyBorder="1" applyAlignment="1">
      <alignment horizontal="center" vertical="center" shrinkToFit="1"/>
    </xf>
    <xf numFmtId="0" fontId="4" fillId="5" borderId="33" xfId="0" applyFont="1" applyFill="1" applyBorder="1" applyAlignment="1">
      <alignment horizontal="center" vertical="center" shrinkToFit="1"/>
    </xf>
    <xf numFmtId="0" fontId="4" fillId="5" borderId="34" xfId="0" applyFont="1" applyFill="1" applyBorder="1" applyAlignment="1">
      <alignment horizontal="center" vertical="center" shrinkToFit="1"/>
    </xf>
    <xf numFmtId="0" fontId="4" fillId="5" borderId="35" xfId="0" applyFont="1" applyFill="1" applyBorder="1" applyAlignment="1">
      <alignment horizontal="center" vertical="center" shrinkToFit="1"/>
    </xf>
    <xf numFmtId="0" fontId="3" fillId="6" borderId="14" xfId="0" applyFont="1" applyFill="1" applyBorder="1" applyAlignment="1">
      <alignment horizontal="center" vertical="center" shrinkToFit="1"/>
    </xf>
    <xf numFmtId="0" fontId="3" fillId="6" borderId="0" xfId="0" applyFont="1" applyFill="1" applyBorder="1" applyAlignment="1">
      <alignment horizontal="center" vertical="center" shrinkToFit="1"/>
    </xf>
    <xf numFmtId="0" fontId="3" fillId="6" borderId="18" xfId="0" applyFont="1" applyFill="1" applyBorder="1" applyAlignment="1">
      <alignment horizontal="center" vertical="center" shrinkToFit="1"/>
    </xf>
    <xf numFmtId="0" fontId="2" fillId="13" borderId="32" xfId="0" applyFont="1" applyFill="1" applyBorder="1" applyAlignment="1">
      <alignment horizontal="center" vertical="center" textRotation="90" shrinkToFit="1"/>
    </xf>
    <xf numFmtId="0" fontId="2" fillId="10" borderId="53" xfId="0" applyFont="1" applyFill="1" applyBorder="1" applyAlignment="1">
      <alignment horizontal="center" vertical="center" textRotation="90" shrinkToFit="1"/>
    </xf>
    <xf numFmtId="0" fontId="2" fillId="10" borderId="9" xfId="0" applyFont="1" applyFill="1" applyBorder="1" applyAlignment="1">
      <alignment horizontal="center" vertical="center" textRotation="90" shrinkToFit="1"/>
    </xf>
    <xf numFmtId="0" fontId="2" fillId="10" borderId="51" xfId="0" applyFont="1" applyFill="1" applyBorder="1" applyAlignment="1">
      <alignment horizontal="center" vertical="center" shrinkToFit="1"/>
    </xf>
    <xf numFmtId="0" fontId="2" fillId="10" borderId="52" xfId="0" applyFont="1" applyFill="1" applyBorder="1" applyAlignment="1">
      <alignment horizontal="center" vertical="center" shrinkToFit="1"/>
    </xf>
    <xf numFmtId="0" fontId="2" fillId="10" borderId="29" xfId="0" applyFont="1" applyFill="1" applyBorder="1" applyAlignment="1">
      <alignment horizontal="center" vertical="center" textRotation="90" shrinkToFit="1"/>
    </xf>
    <xf numFmtId="0" fontId="2" fillId="10" borderId="10" xfId="0" applyFont="1" applyFill="1" applyBorder="1" applyAlignment="1">
      <alignment horizontal="center" vertical="center" textRotation="90" shrinkToFit="1"/>
    </xf>
    <xf numFmtId="0" fontId="2" fillId="10" borderId="55" xfId="0" applyFont="1" applyFill="1" applyBorder="1" applyAlignment="1">
      <alignment horizontal="center" vertical="center" textRotation="90" shrinkToFit="1"/>
    </xf>
    <xf numFmtId="0" fontId="2" fillId="10" borderId="19" xfId="0" applyFont="1" applyFill="1" applyBorder="1" applyAlignment="1">
      <alignment horizontal="center" vertical="center" textRotation="90" shrinkToFit="1"/>
    </xf>
    <xf numFmtId="0" fontId="2" fillId="11" borderId="58" xfId="0" applyFont="1" applyFill="1" applyBorder="1" applyAlignment="1">
      <alignment horizontal="center" vertical="center" textRotation="90" shrinkToFit="1"/>
    </xf>
    <xf numFmtId="0" fontId="2" fillId="11" borderId="17" xfId="0" applyFont="1" applyFill="1" applyBorder="1" applyAlignment="1">
      <alignment horizontal="center" vertical="center" textRotation="90" shrinkToFit="1"/>
    </xf>
    <xf numFmtId="0" fontId="2" fillId="11" borderId="51" xfId="0" applyFont="1" applyFill="1" applyBorder="1" applyAlignment="1">
      <alignment horizontal="center" vertical="center" shrinkToFit="1"/>
    </xf>
    <xf numFmtId="0" fontId="2" fillId="11" borderId="52" xfId="0" applyFont="1" applyFill="1" applyBorder="1" applyAlignment="1">
      <alignment horizontal="center" vertical="center" shrinkToFit="1"/>
    </xf>
    <xf numFmtId="0" fontId="2" fillId="11" borderId="29" xfId="0" applyFont="1" applyFill="1" applyBorder="1" applyAlignment="1">
      <alignment horizontal="center" vertical="center" textRotation="90" shrinkToFit="1"/>
    </xf>
    <xf numFmtId="0" fontId="2" fillId="11" borderId="10" xfId="0" applyFont="1" applyFill="1" applyBorder="1" applyAlignment="1">
      <alignment horizontal="center" vertical="center" textRotation="90" shrinkToFit="1"/>
    </xf>
    <xf numFmtId="0" fontId="2" fillId="11" borderId="55" xfId="0" applyFont="1" applyFill="1" applyBorder="1" applyAlignment="1">
      <alignment horizontal="center" vertical="center" textRotation="90" shrinkToFit="1"/>
    </xf>
    <xf numFmtId="0" fontId="2" fillId="11" borderId="19" xfId="0" applyFont="1" applyFill="1" applyBorder="1" applyAlignment="1">
      <alignment horizontal="center" vertical="center" textRotation="90" shrinkToFit="1"/>
    </xf>
    <xf numFmtId="0" fontId="3" fillId="0" borderId="32" xfId="0" applyFont="1" applyFill="1" applyBorder="1" applyAlignment="1">
      <alignment horizontal="center" vertical="center" shrinkToFit="1"/>
    </xf>
    <xf numFmtId="0" fontId="3" fillId="0" borderId="11" xfId="0" applyFont="1" applyFill="1" applyBorder="1" applyAlignment="1">
      <alignment horizontal="center" vertical="center" shrinkToFit="1"/>
    </xf>
    <xf numFmtId="0" fontId="3" fillId="0" borderId="39" xfId="0" applyFont="1" applyFill="1" applyBorder="1" applyAlignment="1">
      <alignment horizontal="center" vertical="center" shrinkToFit="1"/>
    </xf>
    <xf numFmtId="0" fontId="2" fillId="9" borderId="51" xfId="0" applyFont="1" applyFill="1" applyBorder="1" applyAlignment="1">
      <alignment horizontal="center" shrinkToFit="1"/>
    </xf>
    <xf numFmtId="0" fontId="2" fillId="9" borderId="52" xfId="0" applyFont="1" applyFill="1" applyBorder="1" applyAlignment="1">
      <alignment horizontal="center" shrinkToFit="1"/>
    </xf>
    <xf numFmtId="0" fontId="1" fillId="9" borderId="53" xfId="0" applyFont="1" applyFill="1" applyBorder="1" applyAlignment="1">
      <alignment horizontal="center" vertical="center" textRotation="90" shrinkToFit="1"/>
    </xf>
    <xf numFmtId="0" fontId="1" fillId="9" borderId="9" xfId="0" applyFont="1" applyFill="1" applyBorder="1" applyAlignment="1">
      <alignment horizontal="center" vertical="center" textRotation="90" shrinkToFit="1"/>
    </xf>
    <xf numFmtId="0" fontId="2" fillId="9" borderId="29" xfId="0" applyFont="1" applyFill="1" applyBorder="1" applyAlignment="1">
      <alignment horizontal="center" vertical="center" textRotation="90"/>
    </xf>
    <xf numFmtId="0" fontId="2" fillId="9" borderId="10" xfId="0" applyFont="1" applyFill="1" applyBorder="1" applyAlignment="1">
      <alignment horizontal="center" vertical="center" textRotation="90"/>
    </xf>
    <xf numFmtId="0" fontId="2" fillId="9" borderId="55" xfId="0" applyFont="1" applyFill="1" applyBorder="1" applyAlignment="1">
      <alignment horizontal="center" vertical="center" textRotation="90" shrinkToFit="1"/>
    </xf>
    <xf numFmtId="0" fontId="2" fillId="9" borderId="19" xfId="0" applyFont="1" applyFill="1" applyBorder="1" applyAlignment="1">
      <alignment horizontal="center" vertical="center" textRotation="90" shrinkToFit="1"/>
    </xf>
    <xf numFmtId="0" fontId="5" fillId="0" borderId="0" xfId="0" applyFont="1" applyBorder="1" applyAlignment="1">
      <alignment horizontal="right" vertical="top" wrapText="1"/>
    </xf>
    <xf numFmtId="0" fontId="5" fillId="0" borderId="0" xfId="0" applyFont="1" applyBorder="1" applyAlignment="1">
      <alignment horizontal="right" vertical="top"/>
    </xf>
    <xf numFmtId="0" fontId="5" fillId="0" borderId="46" xfId="0" applyFont="1" applyBorder="1" applyAlignment="1">
      <alignment horizontal="right" vertical="top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3" fillId="7" borderId="27" xfId="0" applyFont="1" applyFill="1" applyBorder="1" applyAlignment="1">
      <alignment horizontal="center" vertical="center" shrinkToFit="1"/>
    </xf>
    <xf numFmtId="0" fontId="3" fillId="7" borderId="28" xfId="0" applyFont="1" applyFill="1" applyBorder="1" applyAlignment="1">
      <alignment horizontal="center" vertical="center" shrinkToFit="1"/>
    </xf>
    <xf numFmtId="0" fontId="1" fillId="4" borderId="11" xfId="0" applyFont="1" applyFill="1" applyBorder="1" applyAlignment="1">
      <alignment horizontal="center" vertical="center" textRotation="90"/>
    </xf>
    <xf numFmtId="0" fontId="1" fillId="4" borderId="12" xfId="0" applyFont="1" applyFill="1" applyBorder="1" applyAlignment="1">
      <alignment horizontal="center" vertical="center" textRotation="90"/>
    </xf>
    <xf numFmtId="0" fontId="3" fillId="14" borderId="54" xfId="0" applyFont="1" applyFill="1" applyBorder="1" applyAlignment="1">
      <alignment horizontal="center" vertical="center" shrinkToFit="1"/>
    </xf>
    <xf numFmtId="0" fontId="3" fillId="14" borderId="52" xfId="0" applyFont="1" applyFill="1" applyBorder="1" applyAlignment="1">
      <alignment horizontal="center" vertical="center" shrinkToFit="1"/>
    </xf>
    <xf numFmtId="0" fontId="3" fillId="15" borderId="51" xfId="0" applyFont="1" applyFill="1" applyBorder="1" applyAlignment="1">
      <alignment horizontal="center" vertical="center" shrinkToFit="1"/>
    </xf>
    <xf numFmtId="0" fontId="3" fillId="15" borderId="52" xfId="0" applyFont="1" applyFill="1" applyBorder="1" applyAlignment="1">
      <alignment horizontal="center" vertical="center" shrinkToFit="1"/>
    </xf>
    <xf numFmtId="0" fontId="2" fillId="8" borderId="53" xfId="0" applyFont="1" applyFill="1" applyBorder="1" applyAlignment="1">
      <alignment horizontal="center" vertical="center" textRotation="90" shrinkToFit="1"/>
    </xf>
    <xf numFmtId="0" fontId="2" fillId="8" borderId="9" xfId="0" applyFont="1" applyFill="1" applyBorder="1" applyAlignment="1">
      <alignment horizontal="center" vertical="center" textRotation="90" shrinkToFit="1"/>
    </xf>
    <xf numFmtId="0" fontId="2" fillId="8" borderId="51" xfId="0" applyFont="1" applyFill="1" applyBorder="1" applyAlignment="1">
      <alignment horizontal="center" vertical="center" shrinkToFit="1"/>
    </xf>
    <xf numFmtId="0" fontId="2" fillId="8" borderId="54" xfId="0" applyFont="1" applyFill="1" applyBorder="1" applyAlignment="1">
      <alignment horizontal="center" vertical="center" shrinkToFit="1"/>
    </xf>
    <xf numFmtId="0" fontId="2" fillId="8" borderId="52" xfId="0" applyFont="1" applyFill="1" applyBorder="1" applyAlignment="1">
      <alignment horizontal="center" vertical="center" shrinkToFit="1"/>
    </xf>
    <xf numFmtId="0" fontId="2" fillId="8" borderId="29" xfId="0" applyFont="1" applyFill="1" applyBorder="1" applyAlignment="1">
      <alignment horizontal="center" vertical="center" textRotation="90" shrinkToFit="1"/>
    </xf>
    <xf numFmtId="0" fontId="2" fillId="8" borderId="10" xfId="0" applyFont="1" applyFill="1" applyBorder="1" applyAlignment="1">
      <alignment horizontal="center" vertical="center" textRotation="90" shrinkToFit="1"/>
    </xf>
    <xf numFmtId="0" fontId="2" fillId="8" borderId="55" xfId="0" applyFont="1" applyFill="1" applyBorder="1" applyAlignment="1">
      <alignment horizontal="center" vertical="center" textRotation="90" shrinkToFit="1"/>
    </xf>
    <xf numFmtId="0" fontId="2" fillId="8" borderId="19" xfId="0" applyFont="1" applyFill="1" applyBorder="1" applyAlignment="1">
      <alignment horizontal="center" vertical="center" textRotation="90" shrinkToFit="1"/>
    </xf>
    <xf numFmtId="0" fontId="2" fillId="12" borderId="53" xfId="0" applyFont="1" applyFill="1" applyBorder="1" applyAlignment="1">
      <alignment horizontal="center" vertical="center" textRotation="90" shrinkToFit="1"/>
    </xf>
    <xf numFmtId="0" fontId="2" fillId="12" borderId="9" xfId="0" applyFont="1" applyFill="1" applyBorder="1" applyAlignment="1">
      <alignment horizontal="center" vertical="center" textRotation="90" shrinkToFit="1"/>
    </xf>
    <xf numFmtId="0" fontId="0" fillId="0" borderId="0" xfId="0" applyBorder="1" applyAlignment="1">
      <alignment horizontal="center"/>
    </xf>
    <xf numFmtId="0" fontId="0" fillId="0" borderId="46" xfId="0" applyBorder="1" applyAlignment="1">
      <alignment horizontal="center"/>
    </xf>
    <xf numFmtId="0" fontId="3" fillId="0" borderId="56" xfId="0" applyFont="1" applyBorder="1" applyAlignment="1">
      <alignment horizontal="right" vertical="top" wrapText="1"/>
    </xf>
    <xf numFmtId="0" fontId="3" fillId="0" borderId="34" xfId="0" applyFont="1" applyBorder="1" applyAlignment="1">
      <alignment horizontal="right" vertical="top"/>
    </xf>
    <xf numFmtId="0" fontId="3" fillId="0" borderId="30" xfId="0" applyFont="1" applyBorder="1" applyAlignment="1">
      <alignment horizontal="right" vertical="top"/>
    </xf>
    <xf numFmtId="0" fontId="3" fillId="0" borderId="0" xfId="0" applyFont="1" applyBorder="1" applyAlignment="1">
      <alignment horizontal="right" vertical="top"/>
    </xf>
    <xf numFmtId="0" fontId="3" fillId="13" borderId="32" xfId="0" applyFont="1" applyFill="1" applyBorder="1" applyAlignment="1">
      <alignment horizontal="center" vertical="center" shrinkToFit="1"/>
    </xf>
    <xf numFmtId="0" fontId="3" fillId="13" borderId="11" xfId="0" applyFont="1" applyFill="1" applyBorder="1" applyAlignment="1">
      <alignment horizontal="center" vertical="center" shrinkToFit="1"/>
    </xf>
    <xf numFmtId="0" fontId="3" fillId="13" borderId="12" xfId="0" applyFont="1" applyFill="1" applyBorder="1" applyAlignment="1">
      <alignment horizontal="center" vertical="center" shrinkToFit="1"/>
    </xf>
    <xf numFmtId="0" fontId="3" fillId="4" borderId="32" xfId="0" applyFont="1" applyFill="1" applyBorder="1" applyAlignment="1">
      <alignment horizontal="center" vertical="center" textRotation="90" shrinkToFit="1"/>
    </xf>
    <xf numFmtId="0" fontId="3" fillId="4" borderId="11" xfId="0" applyFont="1" applyFill="1" applyBorder="1" applyAlignment="1">
      <alignment horizontal="center" vertical="center" textRotation="90" shrinkToFit="1"/>
    </xf>
    <xf numFmtId="0" fontId="3" fillId="4" borderId="12" xfId="0" applyFont="1" applyFill="1" applyBorder="1" applyAlignment="1">
      <alignment horizontal="center" vertical="center" textRotation="90" shrinkToFit="1"/>
    </xf>
    <xf numFmtId="0" fontId="2" fillId="0" borderId="32" xfId="0" applyFont="1" applyFill="1" applyBorder="1" applyAlignment="1">
      <alignment horizontal="center" vertical="center" shrinkToFit="1"/>
    </xf>
    <xf numFmtId="0" fontId="2" fillId="0" borderId="11" xfId="0" applyFont="1" applyFill="1" applyBorder="1" applyAlignment="1">
      <alignment horizontal="center" vertical="center" shrinkToFit="1"/>
    </xf>
    <xf numFmtId="0" fontId="2" fillId="0" borderId="39" xfId="0" applyFont="1" applyFill="1" applyBorder="1" applyAlignment="1">
      <alignment horizontal="center" vertical="center" shrinkToFit="1"/>
    </xf>
    <xf numFmtId="0" fontId="2" fillId="2" borderId="33" xfId="0" applyFont="1" applyFill="1" applyBorder="1" applyAlignment="1">
      <alignment horizontal="center" vertical="center" shrinkToFit="1"/>
    </xf>
    <xf numFmtId="0" fontId="2" fillId="2" borderId="34" xfId="0" applyFont="1" applyFill="1" applyBorder="1" applyAlignment="1">
      <alignment horizontal="center" vertical="center" shrinkToFit="1"/>
    </xf>
    <xf numFmtId="0" fontId="2" fillId="2" borderId="35" xfId="0" applyFont="1" applyFill="1" applyBorder="1" applyAlignment="1">
      <alignment horizontal="center" vertical="center" shrinkToFit="1"/>
    </xf>
    <xf numFmtId="0" fontId="2" fillId="2" borderId="14" xfId="0" applyFont="1" applyFill="1" applyBorder="1" applyAlignment="1">
      <alignment horizontal="center" vertical="center" shrinkToFit="1"/>
    </xf>
    <xf numFmtId="0" fontId="2" fillId="2" borderId="0" xfId="0" applyFont="1" applyFill="1" applyBorder="1" applyAlignment="1">
      <alignment horizontal="center" vertical="center" shrinkToFit="1"/>
    </xf>
    <xf numFmtId="0" fontId="2" fillId="2" borderId="18" xfId="0" applyFont="1" applyFill="1" applyBorder="1" applyAlignment="1">
      <alignment horizontal="center" vertical="center" shrinkToFit="1"/>
    </xf>
    <xf numFmtId="0" fontId="2" fillId="2" borderId="15" xfId="0" applyFont="1" applyFill="1" applyBorder="1" applyAlignment="1">
      <alignment horizontal="center" vertical="center" shrinkToFit="1"/>
    </xf>
    <xf numFmtId="0" fontId="2" fillId="2" borderId="16" xfId="0" applyFont="1" applyFill="1" applyBorder="1" applyAlignment="1">
      <alignment horizontal="center" vertical="center" shrinkToFit="1"/>
    </xf>
    <xf numFmtId="0" fontId="2" fillId="2" borderId="20" xfId="0" applyFont="1" applyFill="1" applyBorder="1" applyAlignment="1">
      <alignment horizontal="center" vertical="center" shrinkToFit="1"/>
    </xf>
    <xf numFmtId="0" fontId="2" fillId="3" borderId="53" xfId="0" applyFont="1" applyFill="1" applyBorder="1" applyAlignment="1">
      <alignment horizontal="center" vertical="center" textRotation="90" shrinkToFit="1"/>
    </xf>
    <xf numFmtId="0" fontId="2" fillId="3" borderId="9" xfId="0" applyFont="1" applyFill="1" applyBorder="1" applyAlignment="1">
      <alignment horizontal="center" vertical="center" textRotation="90" shrinkToFit="1"/>
    </xf>
    <xf numFmtId="0" fontId="2" fillId="3" borderId="51" xfId="0" applyFont="1" applyFill="1" applyBorder="1" applyAlignment="1">
      <alignment horizontal="center" vertical="center" shrinkToFit="1"/>
    </xf>
    <xf numFmtId="0" fontId="2" fillId="3" borderId="52" xfId="0" applyFont="1" applyFill="1" applyBorder="1" applyAlignment="1">
      <alignment horizontal="center" vertical="center" shrinkToFit="1"/>
    </xf>
    <xf numFmtId="0" fontId="2" fillId="3" borderId="29" xfId="0" applyFont="1" applyFill="1" applyBorder="1" applyAlignment="1">
      <alignment horizontal="center" vertical="center" textRotation="90" shrinkToFit="1"/>
    </xf>
    <xf numFmtId="0" fontId="2" fillId="3" borderId="10" xfId="0" applyFont="1" applyFill="1" applyBorder="1" applyAlignment="1">
      <alignment horizontal="center" vertical="center" textRotation="90" shrinkToFit="1"/>
    </xf>
    <xf numFmtId="0" fontId="2" fillId="3" borderId="50" xfId="0" applyFont="1" applyFill="1" applyBorder="1" applyAlignment="1">
      <alignment horizontal="center" vertical="center" textRotation="90" shrinkToFit="1"/>
    </xf>
    <xf numFmtId="0" fontId="2" fillId="3" borderId="24" xfId="0" applyFont="1" applyFill="1" applyBorder="1" applyAlignment="1">
      <alignment horizontal="center" vertical="center" textRotation="90" shrinkToFit="1"/>
    </xf>
    <xf numFmtId="0" fontId="2" fillId="12" borderId="51" xfId="0" applyFont="1" applyFill="1" applyBorder="1" applyAlignment="1">
      <alignment horizontal="center" vertical="center" shrinkToFit="1"/>
    </xf>
    <xf numFmtId="0" fontId="2" fillId="12" borderId="52" xfId="0" applyFont="1" applyFill="1" applyBorder="1" applyAlignment="1">
      <alignment horizontal="center" vertical="center" shrinkToFit="1"/>
    </xf>
    <xf numFmtId="0" fontId="1" fillId="12" borderId="29" xfId="0" applyFont="1" applyFill="1" applyBorder="1" applyAlignment="1">
      <alignment horizontal="center" vertical="center" textRotation="90" shrinkToFit="1"/>
    </xf>
    <xf numFmtId="0" fontId="1" fillId="12" borderId="10" xfId="0" applyFont="1" applyFill="1" applyBorder="1" applyAlignment="1">
      <alignment horizontal="center" vertical="center" textRotation="90" shrinkToFit="1"/>
    </xf>
    <xf numFmtId="0" fontId="2" fillId="12" borderId="55" xfId="0" applyFont="1" applyFill="1" applyBorder="1" applyAlignment="1">
      <alignment horizontal="center" vertical="center" textRotation="90" shrinkToFit="1"/>
    </xf>
    <xf numFmtId="0" fontId="2" fillId="12" borderId="19" xfId="0" applyFont="1" applyFill="1" applyBorder="1" applyAlignment="1">
      <alignment horizontal="center" vertical="center" textRotation="90" shrinkToFit="1"/>
    </xf>
    <xf numFmtId="14" fontId="1" fillId="2" borderId="15" xfId="0" applyNumberFormat="1" applyFont="1" applyFill="1" applyBorder="1" applyAlignment="1">
      <alignment horizontal="center" vertical="center" shrinkToFit="1"/>
    </xf>
    <xf numFmtId="14" fontId="1" fillId="2" borderId="16" xfId="0" applyNumberFormat="1" applyFont="1" applyFill="1" applyBorder="1" applyAlignment="1">
      <alignment horizontal="center" vertical="center" shrinkToFit="1"/>
    </xf>
    <xf numFmtId="14" fontId="1" fillId="2" borderId="20" xfId="0" applyNumberFormat="1" applyFont="1" applyFill="1" applyBorder="1" applyAlignment="1">
      <alignment horizontal="center" vertical="center" shrinkToFit="1"/>
    </xf>
    <xf numFmtId="0" fontId="1" fillId="2" borderId="33" xfId="0" applyFont="1" applyFill="1" applyBorder="1" applyAlignment="1">
      <alignment horizontal="center" vertical="center" wrapText="1" shrinkToFit="1"/>
    </xf>
    <xf numFmtId="0" fontId="1" fillId="2" borderId="34" xfId="0" applyFont="1" applyFill="1" applyBorder="1" applyAlignment="1">
      <alignment horizontal="center" vertical="center" wrapText="1" shrinkToFit="1"/>
    </xf>
    <xf numFmtId="0" fontId="1" fillId="2" borderId="35" xfId="0" applyFont="1" applyFill="1" applyBorder="1" applyAlignment="1">
      <alignment horizontal="center" vertical="center" wrapText="1" shrinkToFit="1"/>
    </xf>
    <xf numFmtId="0" fontId="1" fillId="2" borderId="14" xfId="0" applyFont="1" applyFill="1" applyBorder="1" applyAlignment="1">
      <alignment horizontal="center" vertical="center" wrapText="1" shrinkToFit="1"/>
    </xf>
    <xf numFmtId="0" fontId="1" fillId="2" borderId="0" xfId="0" applyFont="1" applyFill="1" applyBorder="1" applyAlignment="1">
      <alignment horizontal="center" vertical="center" wrapText="1" shrinkToFit="1"/>
    </xf>
    <xf numFmtId="0" fontId="1" fillId="2" borderId="18" xfId="0" applyFont="1" applyFill="1" applyBorder="1" applyAlignment="1">
      <alignment horizontal="center" vertical="center" wrapText="1" shrinkToFit="1"/>
    </xf>
    <xf numFmtId="0" fontId="3" fillId="2" borderId="36" xfId="0" applyFont="1" applyFill="1" applyBorder="1" applyAlignment="1">
      <alignment horizontal="center" vertical="center" shrinkToFit="1"/>
    </xf>
    <xf numFmtId="0" fontId="3" fillId="2" borderId="47" xfId="0" applyFont="1" applyFill="1" applyBorder="1" applyAlignment="1">
      <alignment horizontal="center" vertical="center" shrinkToFit="1"/>
    </xf>
    <xf numFmtId="0" fontId="3" fillId="2" borderId="49" xfId="0" applyFont="1" applyFill="1" applyBorder="1" applyAlignment="1">
      <alignment horizontal="center" vertical="center" shrinkToFit="1"/>
    </xf>
    <xf numFmtId="0" fontId="3" fillId="0" borderId="31" xfId="0" applyFont="1" applyFill="1" applyBorder="1" applyAlignment="1">
      <alignment horizontal="center" vertical="center" shrinkToFit="1"/>
    </xf>
    <xf numFmtId="0" fontId="3" fillId="0" borderId="21" xfId="0" applyFont="1" applyFill="1" applyBorder="1" applyAlignment="1">
      <alignment horizontal="center" vertical="center" shrinkToFit="1"/>
    </xf>
    <xf numFmtId="0" fontId="3" fillId="0" borderId="38" xfId="0" applyFont="1" applyFill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66FF"/>
      <color rgb="FFCCFF33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E41"/>
  <sheetViews>
    <sheetView rightToLeft="1" tabSelected="1" view="pageBreakPreview" topLeftCell="I1" zoomScale="90" zoomScaleNormal="100" zoomScaleSheetLayoutView="90" workbookViewId="0">
      <selection activeCell="AO11" sqref="AO11"/>
    </sheetView>
  </sheetViews>
  <sheetFormatPr defaultColWidth="8.875" defaultRowHeight="15"/>
  <cols>
    <col min="1" max="1" width="9.5" style="3" customWidth="1"/>
    <col min="2" max="2" width="26.75" style="4" customWidth="1"/>
    <col min="3" max="3" width="6.5" style="4" customWidth="1"/>
    <col min="4" max="4" width="3.75" style="5" customWidth="1"/>
    <col min="5" max="5" width="3.75" style="1" customWidth="1"/>
    <col min="6" max="6" width="4.75" style="6" customWidth="1"/>
    <col min="7" max="7" width="4.5" style="2" customWidth="1"/>
    <col min="8" max="8" width="4.75" style="1" customWidth="1"/>
    <col min="9" max="9" width="3.75" style="6" customWidth="1"/>
    <col min="10" max="10" width="3.75" style="2" customWidth="1"/>
    <col min="11" max="13" width="3.75" style="1" customWidth="1"/>
    <col min="14" max="14" width="3.75" style="10" customWidth="1"/>
    <col min="15" max="15" width="6.375" style="21" customWidth="1"/>
    <col min="16" max="16" width="3.75" style="5" customWidth="1"/>
    <col min="17" max="19" width="3.75" style="1" customWidth="1"/>
    <col min="20" max="20" width="3.75" style="10" customWidth="1"/>
    <col min="21" max="21" width="7.5" style="21" customWidth="1"/>
    <col min="22" max="22" width="3.75" style="5" customWidth="1"/>
    <col min="23" max="25" width="3.75" style="1" customWidth="1"/>
    <col min="26" max="26" width="3.75" style="10" customWidth="1"/>
    <col min="27" max="27" width="3.75" style="21" customWidth="1"/>
    <col min="28" max="28" width="3.75" style="5" customWidth="1"/>
    <col min="29" max="32" width="3.75" style="1" customWidth="1"/>
    <col min="33" max="33" width="3.75" style="10" customWidth="1"/>
    <col min="34" max="34" width="3.75" style="21" customWidth="1"/>
    <col min="35" max="35" width="3.75" style="5" customWidth="1"/>
    <col min="36" max="38" width="3.75" style="1" customWidth="1"/>
    <col min="39" max="39" width="3.75" style="10" customWidth="1"/>
    <col min="40" max="40" width="3.75" style="21" customWidth="1"/>
    <col min="41" max="42" width="8.875" style="4"/>
    <col min="43" max="43" width="3.75" style="5" customWidth="1"/>
    <col min="44" max="46" width="3.75" style="1" customWidth="1"/>
    <col min="47" max="47" width="3.75" style="6" customWidth="1"/>
    <col min="48" max="48" width="3.75" style="21" customWidth="1"/>
    <col min="49" max="49" width="3.75" style="5" customWidth="1"/>
    <col min="50" max="52" width="3.75" style="1" customWidth="1"/>
    <col min="53" max="53" width="3.75" style="6" customWidth="1"/>
    <col min="54" max="54" width="3.75" style="21" customWidth="1"/>
    <col min="55" max="55" width="8.875" style="2"/>
    <col min="56" max="16384" width="8.875" style="1"/>
  </cols>
  <sheetData>
    <row r="1" spans="1:57" s="20" customFormat="1">
      <c r="A1" s="210" t="s">
        <v>32</v>
      </c>
      <c r="B1" s="211"/>
      <c r="C1" s="211"/>
      <c r="D1" s="213" t="s">
        <v>33</v>
      </c>
      <c r="E1" s="214"/>
      <c r="F1" s="214"/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214"/>
      <c r="W1" s="214"/>
      <c r="X1" s="214"/>
      <c r="Y1" s="214"/>
      <c r="Z1" s="214"/>
      <c r="AA1" s="214"/>
      <c r="AB1" s="214"/>
      <c r="AC1" s="214"/>
      <c r="AD1" s="214"/>
      <c r="AE1" s="214"/>
      <c r="AF1" s="214"/>
      <c r="AG1" s="214"/>
      <c r="AH1" s="214"/>
      <c r="AI1" s="214"/>
      <c r="AJ1" s="214"/>
      <c r="AK1" s="214"/>
      <c r="AL1" s="214"/>
      <c r="AM1" s="214"/>
      <c r="AN1" s="214"/>
      <c r="AO1" s="214"/>
      <c r="AP1" s="214"/>
      <c r="AQ1" s="235"/>
      <c r="AR1" s="235"/>
      <c r="AS1" s="235"/>
      <c r="AT1" s="235"/>
      <c r="AU1" s="235"/>
      <c r="AV1" s="235"/>
      <c r="AW1" s="235"/>
      <c r="AX1" s="235"/>
      <c r="AY1" s="235"/>
      <c r="AZ1" s="235"/>
      <c r="BA1" s="235"/>
      <c r="BB1" s="235"/>
      <c r="BC1" s="235"/>
    </row>
    <row r="2" spans="1:57" s="21" customFormat="1">
      <c r="A2" s="211"/>
      <c r="B2" s="211"/>
      <c r="C2" s="211"/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  <c r="R2" s="214"/>
      <c r="S2" s="214"/>
      <c r="T2" s="214"/>
      <c r="U2" s="214"/>
      <c r="V2" s="214"/>
      <c r="W2" s="214"/>
      <c r="X2" s="214"/>
      <c r="Y2" s="214"/>
      <c r="Z2" s="214"/>
      <c r="AA2" s="214"/>
      <c r="AB2" s="214"/>
      <c r="AC2" s="214"/>
      <c r="AD2" s="214"/>
      <c r="AE2" s="214"/>
      <c r="AF2" s="214"/>
      <c r="AG2" s="214"/>
      <c r="AH2" s="214"/>
      <c r="AI2" s="214"/>
      <c r="AJ2" s="214"/>
      <c r="AK2" s="214"/>
      <c r="AL2" s="214"/>
      <c r="AM2" s="214"/>
      <c r="AN2" s="214"/>
      <c r="AO2" s="214"/>
      <c r="AP2" s="214"/>
      <c r="AQ2" s="235"/>
      <c r="AR2" s="235"/>
      <c r="AS2" s="235"/>
      <c r="AT2" s="235"/>
      <c r="AU2" s="235"/>
      <c r="AV2" s="235"/>
      <c r="AW2" s="235"/>
      <c r="AX2" s="235"/>
      <c r="AY2" s="235"/>
      <c r="AZ2" s="235"/>
      <c r="BA2" s="235"/>
      <c r="BB2" s="235"/>
      <c r="BC2" s="235"/>
    </row>
    <row r="3" spans="1:57" s="21" customFormat="1">
      <c r="A3" s="211"/>
      <c r="B3" s="211"/>
      <c r="C3" s="211"/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214"/>
      <c r="Q3" s="214"/>
      <c r="R3" s="214"/>
      <c r="S3" s="214"/>
      <c r="T3" s="214"/>
      <c r="U3" s="214"/>
      <c r="V3" s="214"/>
      <c r="W3" s="214"/>
      <c r="X3" s="214"/>
      <c r="Y3" s="214"/>
      <c r="Z3" s="214"/>
      <c r="AA3" s="214"/>
      <c r="AB3" s="214"/>
      <c r="AC3" s="214"/>
      <c r="AD3" s="214"/>
      <c r="AE3" s="214"/>
      <c r="AF3" s="214"/>
      <c r="AG3" s="214"/>
      <c r="AH3" s="214"/>
      <c r="AI3" s="214"/>
      <c r="AJ3" s="214"/>
      <c r="AK3" s="214"/>
      <c r="AL3" s="214"/>
      <c r="AM3" s="214"/>
      <c r="AN3" s="214"/>
      <c r="AO3" s="214"/>
      <c r="AP3" s="214"/>
      <c r="AQ3" s="235"/>
      <c r="AR3" s="235"/>
      <c r="AS3" s="235"/>
      <c r="AT3" s="235"/>
      <c r="AU3" s="235"/>
      <c r="AV3" s="235"/>
      <c r="AW3" s="235"/>
      <c r="AX3" s="235"/>
      <c r="AY3" s="235"/>
      <c r="AZ3" s="235"/>
      <c r="BA3" s="235"/>
      <c r="BB3" s="235"/>
      <c r="BC3" s="235"/>
    </row>
    <row r="4" spans="1:57" s="22" customFormat="1" ht="15.75" thickBot="1">
      <c r="A4" s="212"/>
      <c r="B4" s="212"/>
      <c r="C4" s="212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215"/>
      <c r="W4" s="215"/>
      <c r="X4" s="215"/>
      <c r="Y4" s="215"/>
      <c r="Z4" s="215"/>
      <c r="AA4" s="215"/>
      <c r="AB4" s="215"/>
      <c r="AC4" s="215"/>
      <c r="AD4" s="215"/>
      <c r="AE4" s="215"/>
      <c r="AF4" s="215"/>
      <c r="AG4" s="215"/>
      <c r="AH4" s="215"/>
      <c r="AI4" s="215"/>
      <c r="AJ4" s="215"/>
      <c r="AK4" s="215"/>
      <c r="AL4" s="215"/>
      <c r="AM4" s="215"/>
      <c r="AN4" s="215"/>
      <c r="AO4" s="215"/>
      <c r="AP4" s="215"/>
      <c r="AQ4" s="236"/>
      <c r="AR4" s="236"/>
      <c r="AS4" s="236"/>
      <c r="AT4" s="236"/>
      <c r="AU4" s="236"/>
      <c r="AV4" s="236"/>
      <c r="AW4" s="236"/>
      <c r="AX4" s="236"/>
      <c r="AY4" s="236"/>
      <c r="AZ4" s="236"/>
      <c r="BA4" s="236"/>
      <c r="BB4" s="236"/>
      <c r="BC4" s="236"/>
    </row>
    <row r="5" spans="1:57" s="16" customFormat="1" ht="42.75" customHeight="1" thickTop="1">
      <c r="A5" s="285" t="s">
        <v>0</v>
      </c>
      <c r="B5" s="199" t="s">
        <v>1</v>
      </c>
      <c r="C5" s="247" t="s">
        <v>2</v>
      </c>
      <c r="D5" s="250" t="s">
        <v>3</v>
      </c>
      <c r="E5" s="251"/>
      <c r="F5" s="252"/>
      <c r="G5" s="276" t="s">
        <v>39</v>
      </c>
      <c r="H5" s="277"/>
      <c r="I5" s="278"/>
      <c r="J5" s="176" t="s">
        <v>30</v>
      </c>
      <c r="K5" s="177"/>
      <c r="L5" s="177"/>
      <c r="M5" s="177"/>
      <c r="N5" s="177"/>
      <c r="O5" s="177"/>
      <c r="P5" s="177"/>
      <c r="Q5" s="177"/>
      <c r="R5" s="177"/>
      <c r="S5" s="177"/>
      <c r="T5" s="177"/>
      <c r="U5" s="177"/>
      <c r="V5" s="177"/>
      <c r="W5" s="177"/>
      <c r="X5" s="177"/>
      <c r="Y5" s="177"/>
      <c r="Z5" s="177"/>
      <c r="AA5" s="177"/>
      <c r="AB5" s="177"/>
      <c r="AC5" s="177"/>
      <c r="AD5" s="177"/>
      <c r="AE5" s="177"/>
      <c r="AF5" s="177"/>
      <c r="AG5" s="177"/>
      <c r="AH5" s="177"/>
      <c r="AI5" s="177"/>
      <c r="AJ5" s="177"/>
      <c r="AK5" s="177"/>
      <c r="AL5" s="177"/>
      <c r="AM5" s="177"/>
      <c r="AN5" s="178"/>
      <c r="AO5" s="244" t="s">
        <v>34</v>
      </c>
      <c r="AP5" s="241" t="s">
        <v>8</v>
      </c>
      <c r="AQ5" s="166" t="s">
        <v>36</v>
      </c>
      <c r="AR5" s="167"/>
      <c r="AS5" s="167"/>
      <c r="AT5" s="167"/>
      <c r="AU5" s="167"/>
      <c r="AV5" s="167"/>
      <c r="AW5" s="167"/>
      <c r="AX5" s="167"/>
      <c r="AY5" s="167"/>
      <c r="AZ5" s="167"/>
      <c r="BA5" s="167"/>
      <c r="BB5" s="167"/>
      <c r="BC5" s="282" t="s">
        <v>9</v>
      </c>
      <c r="BD5" s="18"/>
    </row>
    <row r="6" spans="1:57" s="9" customFormat="1" ht="18.75" thickBot="1">
      <c r="A6" s="286"/>
      <c r="B6" s="200"/>
      <c r="C6" s="248"/>
      <c r="D6" s="253"/>
      <c r="E6" s="254"/>
      <c r="F6" s="255"/>
      <c r="G6" s="279"/>
      <c r="H6" s="280"/>
      <c r="I6" s="281"/>
      <c r="J6" s="173" t="s">
        <v>4</v>
      </c>
      <c r="K6" s="174"/>
      <c r="L6" s="174"/>
      <c r="M6" s="174"/>
      <c r="N6" s="174"/>
      <c r="O6" s="175"/>
      <c r="P6" s="173" t="s">
        <v>5</v>
      </c>
      <c r="Q6" s="174"/>
      <c r="R6" s="174"/>
      <c r="S6" s="174"/>
      <c r="T6" s="174"/>
      <c r="U6" s="175"/>
      <c r="V6" s="173" t="s">
        <v>6</v>
      </c>
      <c r="W6" s="174"/>
      <c r="X6" s="174"/>
      <c r="Y6" s="174"/>
      <c r="Z6" s="174"/>
      <c r="AA6" s="175"/>
      <c r="AB6" s="173" t="s">
        <v>22</v>
      </c>
      <c r="AC6" s="174"/>
      <c r="AD6" s="174"/>
      <c r="AE6" s="174"/>
      <c r="AF6" s="174"/>
      <c r="AG6" s="174"/>
      <c r="AH6" s="175"/>
      <c r="AI6" s="179" t="s">
        <v>23</v>
      </c>
      <c r="AJ6" s="180"/>
      <c r="AK6" s="180"/>
      <c r="AL6" s="180"/>
      <c r="AM6" s="180"/>
      <c r="AN6" s="181"/>
      <c r="AO6" s="245"/>
      <c r="AP6" s="242"/>
      <c r="AQ6" s="216" t="s">
        <v>7</v>
      </c>
      <c r="AR6" s="216"/>
      <c r="AS6" s="216"/>
      <c r="AT6" s="216"/>
      <c r="AU6" s="217"/>
      <c r="AV6" s="218" t="s">
        <v>35</v>
      </c>
      <c r="AW6" s="168" t="s">
        <v>29</v>
      </c>
      <c r="AX6" s="169"/>
      <c r="AY6" s="169"/>
      <c r="AZ6" s="169"/>
      <c r="BA6" s="169"/>
      <c r="BB6" s="169"/>
      <c r="BC6" s="283"/>
      <c r="BD6" s="12"/>
      <c r="BE6" s="11"/>
    </row>
    <row r="7" spans="1:57" s="7" customFormat="1" ht="45.75" customHeight="1" thickTop="1">
      <c r="A7" s="286"/>
      <c r="B7" s="200"/>
      <c r="C7" s="248"/>
      <c r="D7" s="253"/>
      <c r="E7" s="254"/>
      <c r="F7" s="255"/>
      <c r="G7" s="279"/>
      <c r="H7" s="280"/>
      <c r="I7" s="281"/>
      <c r="J7" s="204" t="s">
        <v>14</v>
      </c>
      <c r="K7" s="202" t="s">
        <v>15</v>
      </c>
      <c r="L7" s="203"/>
      <c r="M7" s="206" t="s">
        <v>19</v>
      </c>
      <c r="N7" s="208" t="s">
        <v>17</v>
      </c>
      <c r="O7" s="170" t="s">
        <v>38</v>
      </c>
      <c r="P7" s="183" t="s">
        <v>14</v>
      </c>
      <c r="Q7" s="185" t="s">
        <v>15</v>
      </c>
      <c r="R7" s="186"/>
      <c r="S7" s="187" t="s">
        <v>21</v>
      </c>
      <c r="T7" s="189" t="s">
        <v>17</v>
      </c>
      <c r="U7" s="170" t="s">
        <v>8</v>
      </c>
      <c r="V7" s="191" t="s">
        <v>14</v>
      </c>
      <c r="W7" s="193" t="s">
        <v>15</v>
      </c>
      <c r="X7" s="194"/>
      <c r="Y7" s="195" t="s">
        <v>21</v>
      </c>
      <c r="Z7" s="197" t="s">
        <v>17</v>
      </c>
      <c r="AA7" s="170" t="s">
        <v>8</v>
      </c>
      <c r="AB7" s="224" t="s">
        <v>14</v>
      </c>
      <c r="AC7" s="226" t="s">
        <v>15</v>
      </c>
      <c r="AD7" s="227"/>
      <c r="AE7" s="228"/>
      <c r="AF7" s="229" t="s">
        <v>21</v>
      </c>
      <c r="AG7" s="231" t="s">
        <v>17</v>
      </c>
      <c r="AH7" s="170" t="s">
        <v>8</v>
      </c>
      <c r="AI7" s="233" t="s">
        <v>14</v>
      </c>
      <c r="AJ7" s="267" t="s">
        <v>15</v>
      </c>
      <c r="AK7" s="268"/>
      <c r="AL7" s="269" t="s">
        <v>21</v>
      </c>
      <c r="AM7" s="271" t="s">
        <v>17</v>
      </c>
      <c r="AN7" s="182" t="s">
        <v>8</v>
      </c>
      <c r="AO7" s="245"/>
      <c r="AP7" s="242"/>
      <c r="AQ7" s="220" t="s">
        <v>24</v>
      </c>
      <c r="AR7" s="221"/>
      <c r="AS7" s="222" t="s">
        <v>25</v>
      </c>
      <c r="AT7" s="223"/>
      <c r="AU7" s="104" t="s">
        <v>28</v>
      </c>
      <c r="AV7" s="218"/>
      <c r="AW7" s="259" t="s">
        <v>14</v>
      </c>
      <c r="AX7" s="261" t="s">
        <v>15</v>
      </c>
      <c r="AY7" s="262"/>
      <c r="AZ7" s="263" t="s">
        <v>21</v>
      </c>
      <c r="BA7" s="265" t="s">
        <v>17</v>
      </c>
      <c r="BB7" s="170" t="s">
        <v>38</v>
      </c>
      <c r="BC7" s="283"/>
      <c r="BD7" s="8"/>
    </row>
    <row r="8" spans="1:57" s="7" customFormat="1" ht="16.5" customHeight="1">
      <c r="A8" s="286"/>
      <c r="B8" s="200"/>
      <c r="C8" s="248"/>
      <c r="D8" s="253"/>
      <c r="E8" s="254"/>
      <c r="F8" s="255"/>
      <c r="G8" s="279"/>
      <c r="H8" s="280"/>
      <c r="I8" s="281"/>
      <c r="J8" s="205"/>
      <c r="K8" s="39" t="s">
        <v>16</v>
      </c>
      <c r="L8" s="39" t="s">
        <v>18</v>
      </c>
      <c r="M8" s="207"/>
      <c r="N8" s="209"/>
      <c r="O8" s="171"/>
      <c r="P8" s="184"/>
      <c r="Q8" s="52" t="s">
        <v>16</v>
      </c>
      <c r="R8" s="52" t="s">
        <v>18</v>
      </c>
      <c r="S8" s="188"/>
      <c r="T8" s="190"/>
      <c r="U8" s="171"/>
      <c r="V8" s="192"/>
      <c r="W8" s="64" t="s">
        <v>16</v>
      </c>
      <c r="X8" s="64" t="s">
        <v>18</v>
      </c>
      <c r="Y8" s="196"/>
      <c r="Z8" s="198"/>
      <c r="AA8" s="171"/>
      <c r="AB8" s="225"/>
      <c r="AC8" s="31" t="s">
        <v>16</v>
      </c>
      <c r="AD8" s="31" t="s">
        <v>31</v>
      </c>
      <c r="AE8" s="31" t="s">
        <v>18</v>
      </c>
      <c r="AF8" s="230"/>
      <c r="AG8" s="232"/>
      <c r="AH8" s="171"/>
      <c r="AI8" s="234"/>
      <c r="AJ8" s="76" t="s">
        <v>16</v>
      </c>
      <c r="AK8" s="76" t="s">
        <v>18</v>
      </c>
      <c r="AL8" s="270"/>
      <c r="AM8" s="272"/>
      <c r="AN8" s="171"/>
      <c r="AO8" s="246"/>
      <c r="AP8" s="242"/>
      <c r="AQ8" s="91" t="s">
        <v>26</v>
      </c>
      <c r="AR8" s="92" t="s">
        <v>27</v>
      </c>
      <c r="AS8" s="100">
        <v>1</v>
      </c>
      <c r="AT8" s="100">
        <v>2</v>
      </c>
      <c r="AU8" s="105"/>
      <c r="AV8" s="219"/>
      <c r="AW8" s="260"/>
      <c r="AX8" s="112" t="s">
        <v>16</v>
      </c>
      <c r="AY8" s="112" t="s">
        <v>18</v>
      </c>
      <c r="AZ8" s="264"/>
      <c r="BA8" s="266"/>
      <c r="BB8" s="171"/>
      <c r="BC8" s="283"/>
      <c r="BD8" s="8"/>
    </row>
    <row r="9" spans="1:57" s="7" customFormat="1" ht="18">
      <c r="A9" s="286"/>
      <c r="B9" s="200"/>
      <c r="C9" s="248"/>
      <c r="D9" s="256"/>
      <c r="E9" s="257"/>
      <c r="F9" s="258"/>
      <c r="G9" s="273">
        <v>40817</v>
      </c>
      <c r="H9" s="274"/>
      <c r="I9" s="275"/>
      <c r="J9" s="40">
        <v>100</v>
      </c>
      <c r="K9" s="41">
        <v>60</v>
      </c>
      <c r="L9" s="41">
        <v>40</v>
      </c>
      <c r="M9" s="41">
        <v>200</v>
      </c>
      <c r="N9" s="42">
        <v>100</v>
      </c>
      <c r="O9" s="171"/>
      <c r="P9" s="53">
        <v>100</v>
      </c>
      <c r="Q9" s="54">
        <v>60</v>
      </c>
      <c r="R9" s="54">
        <v>40</v>
      </c>
      <c r="S9" s="54">
        <v>200</v>
      </c>
      <c r="T9" s="55">
        <v>80</v>
      </c>
      <c r="U9" s="171"/>
      <c r="V9" s="123">
        <v>100</v>
      </c>
      <c r="W9" s="65">
        <v>60</v>
      </c>
      <c r="X9" s="65">
        <v>40</v>
      </c>
      <c r="Y9" s="65">
        <v>200</v>
      </c>
      <c r="Z9" s="66">
        <v>40</v>
      </c>
      <c r="AA9" s="171"/>
      <c r="AB9" s="72">
        <v>100</v>
      </c>
      <c r="AC9" s="32">
        <v>60</v>
      </c>
      <c r="AD9" s="32">
        <v>8</v>
      </c>
      <c r="AE9" s="32">
        <v>32</v>
      </c>
      <c r="AF9" s="32">
        <v>200</v>
      </c>
      <c r="AG9" s="33">
        <v>40</v>
      </c>
      <c r="AH9" s="171"/>
      <c r="AI9" s="77">
        <v>100</v>
      </c>
      <c r="AJ9" s="78">
        <v>60</v>
      </c>
      <c r="AK9" s="78">
        <v>40</v>
      </c>
      <c r="AL9" s="78">
        <v>200</v>
      </c>
      <c r="AM9" s="79">
        <v>40</v>
      </c>
      <c r="AN9" s="171"/>
      <c r="AO9" s="89">
        <v>300</v>
      </c>
      <c r="AP9" s="242"/>
      <c r="AQ9" s="91">
        <v>20</v>
      </c>
      <c r="AR9" s="92">
        <v>20</v>
      </c>
      <c r="AS9" s="100">
        <v>20</v>
      </c>
      <c r="AT9" s="100">
        <v>20</v>
      </c>
      <c r="AU9" s="106">
        <v>80</v>
      </c>
      <c r="AV9" s="109">
        <v>380</v>
      </c>
      <c r="AW9" s="113">
        <v>100</v>
      </c>
      <c r="AX9" s="112">
        <v>60</v>
      </c>
      <c r="AY9" s="112">
        <v>40</v>
      </c>
      <c r="AZ9" s="112">
        <v>200</v>
      </c>
      <c r="BA9" s="114">
        <v>40</v>
      </c>
      <c r="BB9" s="171"/>
      <c r="BC9" s="283"/>
      <c r="BD9" s="8"/>
    </row>
    <row r="10" spans="1:57" s="7" customFormat="1" ht="18.75" thickBot="1">
      <c r="A10" s="287"/>
      <c r="B10" s="201"/>
      <c r="C10" s="249"/>
      <c r="D10" s="23" t="s">
        <v>10</v>
      </c>
      <c r="E10" s="24" t="s">
        <v>11</v>
      </c>
      <c r="F10" s="25" t="s">
        <v>13</v>
      </c>
      <c r="G10" s="26" t="s">
        <v>20</v>
      </c>
      <c r="H10" s="24" t="s">
        <v>11</v>
      </c>
      <c r="I10" s="25" t="s">
        <v>12</v>
      </c>
      <c r="J10" s="43">
        <v>50</v>
      </c>
      <c r="K10" s="44"/>
      <c r="L10" s="44">
        <v>12</v>
      </c>
      <c r="M10" s="44">
        <v>100</v>
      </c>
      <c r="N10" s="45">
        <v>50</v>
      </c>
      <c r="O10" s="172"/>
      <c r="P10" s="56">
        <v>50</v>
      </c>
      <c r="Q10" s="57"/>
      <c r="R10" s="57">
        <v>12</v>
      </c>
      <c r="S10" s="57">
        <v>100</v>
      </c>
      <c r="T10" s="58">
        <v>40</v>
      </c>
      <c r="U10" s="172"/>
      <c r="V10" s="124">
        <v>50</v>
      </c>
      <c r="W10" s="67"/>
      <c r="X10" s="67">
        <v>12</v>
      </c>
      <c r="Y10" s="67">
        <v>100</v>
      </c>
      <c r="Z10" s="68">
        <v>20</v>
      </c>
      <c r="AA10" s="172"/>
      <c r="AB10" s="73">
        <v>50</v>
      </c>
      <c r="AC10" s="34"/>
      <c r="AD10" s="34">
        <v>2.4</v>
      </c>
      <c r="AE10" s="34">
        <v>9.6</v>
      </c>
      <c r="AF10" s="34">
        <v>100</v>
      </c>
      <c r="AG10" s="35">
        <v>20</v>
      </c>
      <c r="AH10" s="172"/>
      <c r="AI10" s="80">
        <v>50</v>
      </c>
      <c r="AJ10" s="81"/>
      <c r="AK10" s="81">
        <v>12</v>
      </c>
      <c r="AL10" s="81">
        <v>100</v>
      </c>
      <c r="AM10" s="82">
        <v>20</v>
      </c>
      <c r="AN10" s="172"/>
      <c r="AO10" s="89">
        <v>150</v>
      </c>
      <c r="AP10" s="243"/>
      <c r="AQ10" s="93">
        <v>10</v>
      </c>
      <c r="AR10" s="94">
        <v>10</v>
      </c>
      <c r="AS10" s="101">
        <v>10</v>
      </c>
      <c r="AT10" s="101">
        <v>10</v>
      </c>
      <c r="AU10" s="107"/>
      <c r="AV10" s="110"/>
      <c r="AW10" s="115">
        <v>50</v>
      </c>
      <c r="AX10" s="116"/>
      <c r="AY10" s="116">
        <v>12</v>
      </c>
      <c r="AZ10" s="116">
        <v>100</v>
      </c>
      <c r="BA10" s="117">
        <v>20</v>
      </c>
      <c r="BB10" s="172"/>
      <c r="BC10" s="284"/>
      <c r="BD10" s="8"/>
    </row>
    <row r="11" spans="1:57" ht="15.75" customHeight="1" thickTop="1" thickBot="1">
      <c r="A11" s="165">
        <f>IF(B11="","",1)</f>
        <v>1</v>
      </c>
      <c r="B11" s="27" t="s">
        <v>51</v>
      </c>
      <c r="C11" s="28" t="s">
        <v>50</v>
      </c>
      <c r="D11" s="15">
        <v>13</v>
      </c>
      <c r="E11" s="16">
        <v>5</v>
      </c>
      <c r="F11" s="17">
        <v>2001</v>
      </c>
      <c r="G11" s="18">
        <v>18</v>
      </c>
      <c r="H11" s="16">
        <v>4</v>
      </c>
      <c r="I11" s="17">
        <v>10</v>
      </c>
      <c r="J11" s="46">
        <v>41</v>
      </c>
      <c r="K11" s="47">
        <v>24</v>
      </c>
      <c r="L11" s="48">
        <v>3</v>
      </c>
      <c r="M11" s="48">
        <f>IF(B11="","",IF(L11="غ","غ",SUM(J11:L11)))</f>
        <v>68</v>
      </c>
      <c r="N11" s="49">
        <f>IF(B11="","",IF(L11="غ","غ",M11*0.5))</f>
        <v>34</v>
      </c>
      <c r="O11" s="128" t="str">
        <f>IF(OR(L11="غ",N11&lt;$N$10,L11&lt;$L$10),"دون المستوى",IF(N11&gt;=$N$9*0.85,"ممتاز",IF(N11&gt;=$N$9*0.75,"جيد جداً",IF(N11&gt;=$N$9*0.65,"جيد",IF(N11&gt;=$N$9*0.5,"مقبول","دون المستوى")))))</f>
        <v>دون المستوى</v>
      </c>
      <c r="P11" s="59">
        <v>31</v>
      </c>
      <c r="Q11" s="60">
        <v>42</v>
      </c>
      <c r="R11" s="60">
        <v>19</v>
      </c>
      <c r="S11" s="60">
        <f>IF(B11="","",IF(R11="غ","غ",SUM(P11:R11)))</f>
        <v>92</v>
      </c>
      <c r="T11" s="61">
        <f>IF(B11="","",IF(R11="غ","غ",S11*0.4))</f>
        <v>36.800000000000004</v>
      </c>
      <c r="U11" s="129" t="str">
        <f>IF(R11="غ","دون المستوى",IF(T11&gt;=$T$9*0.85,"ممتاز",IF(T11&gt;=$T$9*0.75,"جيد جداً",IF(T11&gt;=$T$9*0.65,"جيد",IF(T11&gt;=$T$9*0.5,"مقبول","دون المستوى")))))</f>
        <v>دون المستوى</v>
      </c>
      <c r="V11" s="125">
        <v>70</v>
      </c>
      <c r="W11" s="69">
        <v>36</v>
      </c>
      <c r="X11" s="69">
        <v>32.5</v>
      </c>
      <c r="Y11" s="69">
        <f>IF(B11="","",IF(X11="غ","غ",SUM(V11:X11)))</f>
        <v>138.5</v>
      </c>
      <c r="Z11" s="70">
        <f>IF(B11="","",IF(X11="غ","غ",Y11*0.2))</f>
        <v>27.700000000000003</v>
      </c>
      <c r="AA11" s="88"/>
      <c r="AB11" s="74">
        <v>37</v>
      </c>
      <c r="AC11" s="36">
        <v>31</v>
      </c>
      <c r="AD11" s="36">
        <v>4</v>
      </c>
      <c r="AE11" s="36">
        <v>5</v>
      </c>
      <c r="AF11" s="36">
        <f>IF(B11="","",IF(OR(AE11="غ",AD11="غ",),"غ",SUM(AB11:AE11)))</f>
        <v>77</v>
      </c>
      <c r="AG11" s="37">
        <f>IF(B11="","",IF(OR(AE11="غ",AD11="غ"),"غ",AF11*0.2))</f>
        <v>15.4</v>
      </c>
      <c r="AH11" s="88"/>
      <c r="AI11" s="83">
        <v>50</v>
      </c>
      <c r="AJ11" s="84">
        <v>40</v>
      </c>
      <c r="AK11" s="84">
        <v>0</v>
      </c>
      <c r="AL11" s="84">
        <f>IF(B11="","",IF(AK11="غ","غ",SUM(AI11:AK11)))</f>
        <v>90</v>
      </c>
      <c r="AM11" s="85">
        <f>IF(B11="","",IF(AK11="غ","غ",AL11*0.2))</f>
        <v>18</v>
      </c>
      <c r="AN11" s="127"/>
      <c r="AO11" s="90">
        <f>IF(B11="","",IF(AND(N11="غ",T11="غ",Z11="غ",AG11="غ",AM11="غ"),"غ",SUM(N11,T11,Z11,AG11,AM11)))</f>
        <v>131.90000000000003</v>
      </c>
      <c r="AP11" s="88" t="str">
        <f>IF(B11="","",IF(AO11&lt;$AO$10,"دون المستوى",IF(BC11="دور ثان","دون المستوى",IF(AO11&gt;=$AO$9*0.85,"ممتاز",IF(AO11&gt;=$AO$9*0.75,"جيد جداً",IF(AO11&gt;=$AO$9*0.65,"جيد",IF(AO11&gt;=$AO$9*0.5,"مقبول","دون المستوى")))))))</f>
        <v>دون المستوى</v>
      </c>
      <c r="AQ11" s="95">
        <v>20</v>
      </c>
      <c r="AR11" s="96">
        <v>20</v>
      </c>
      <c r="AS11" s="102">
        <v>20</v>
      </c>
      <c r="AT11" s="102">
        <v>20</v>
      </c>
      <c r="AU11" s="108">
        <f>SUM(AQ11:AT11)</f>
        <v>80</v>
      </c>
      <c r="AV11" s="111">
        <f>IF(B11="","",IF(OR(N11="غ",T11="غ",Z11="غ",AG11="غ",AM11="غ"),"غ",SUM(AO11+AU11)))</f>
        <v>211.90000000000003</v>
      </c>
      <c r="AW11" s="118">
        <v>96</v>
      </c>
      <c r="AX11" s="119">
        <v>51</v>
      </c>
      <c r="AY11" s="119">
        <v>35</v>
      </c>
      <c r="AZ11" s="119">
        <f>AY11+AX11+AW11</f>
        <v>182</v>
      </c>
      <c r="BA11" s="120">
        <f>AZ11*0.2</f>
        <v>36.4</v>
      </c>
      <c r="BB11" s="88"/>
      <c r="BC11" s="29" t="str">
        <f>IF(B11="","",IF(OR(BB11="دون المستوى",O11="دون المستوى",U11="دون المستوى",AA11="دون المستوى",AH11="دون المستوى",AN11="دون المستوى"),"دور ثان","ناجح"))</f>
        <v>دور ثان</v>
      </c>
      <c r="BD11" s="2"/>
    </row>
    <row r="12" spans="1:57" ht="17.25" thickTop="1" thickBot="1">
      <c r="A12" s="130">
        <f>IF(B12="","",A11+1)</f>
        <v>2</v>
      </c>
      <c r="B12" s="164" t="s">
        <v>61</v>
      </c>
      <c r="C12" s="14" t="s">
        <v>50</v>
      </c>
      <c r="D12" s="15">
        <v>24</v>
      </c>
      <c r="E12" s="16">
        <v>9</v>
      </c>
      <c r="F12" s="17">
        <v>2001</v>
      </c>
      <c r="G12" s="18">
        <v>7</v>
      </c>
      <c r="H12" s="16">
        <v>0</v>
      </c>
      <c r="I12" s="17">
        <v>10</v>
      </c>
      <c r="J12" s="46">
        <v>55</v>
      </c>
      <c r="K12" s="48">
        <v>28</v>
      </c>
      <c r="L12" s="48">
        <v>8</v>
      </c>
      <c r="M12" s="48">
        <f t="shared" ref="M12:M35" si="0">IF(B12="","",IF(L12="غ","غ",SUM(J12:L12)))</f>
        <v>91</v>
      </c>
      <c r="N12" s="49">
        <f t="shared" ref="N12:N35" si="1">IF(B12="","",IF(L12="غ","غ",M12*0.5))</f>
        <v>45.5</v>
      </c>
      <c r="O12" s="128" t="str">
        <f t="shared" ref="O12:O35" si="2">IF(OR(L12="غ",N12&lt;$N$10,L12&lt;$L$10),"دون المستوى",IF(N12&gt;=$N$9*0.85,"ممتاز",IF(N12&gt;=$N$9*0.75,"جيد جداً",IF(N12&gt;=$N$9*0.65,"جيد",IF(N12&gt;=$N$9*0.5,"مقبول","دون المستوى")))))</f>
        <v>دون المستوى</v>
      </c>
      <c r="P12" s="59">
        <v>60</v>
      </c>
      <c r="Q12" s="60">
        <v>48</v>
      </c>
      <c r="R12" s="60">
        <v>19</v>
      </c>
      <c r="S12" s="60">
        <f t="shared" ref="S12:S35" si="3">IF(B12="","",IF(R12="غ","غ",SUM(P12:R12)))</f>
        <v>127</v>
      </c>
      <c r="T12" s="61">
        <f t="shared" ref="T12:T35" si="4">IF(B12="","",IF(R12="غ","غ",S12*0.4))</f>
        <v>50.800000000000004</v>
      </c>
      <c r="U12" s="129" t="str">
        <f t="shared" ref="U12:U35" si="5">IF(R12="غ","دون المستوى",IF(T12&gt;=$T$9*0.85,"ممتاز",IF(T12&gt;=$T$9*0.75,"جيد جداً",IF(T12&gt;=$T$9*0.65,"جيد",IF(T12&gt;=$T$9*0.5,"مقبول","دون المستوى")))))</f>
        <v>مقبول</v>
      </c>
      <c r="V12" s="125">
        <v>67</v>
      </c>
      <c r="W12" s="69">
        <v>38</v>
      </c>
      <c r="X12" s="69">
        <v>31</v>
      </c>
      <c r="Y12" s="69">
        <f t="shared" ref="Y12:Y35" si="6">IF(B12="","",IF(X12="غ","غ",SUM(V12:X12)))</f>
        <v>136</v>
      </c>
      <c r="Z12" s="70">
        <f t="shared" ref="Z12:Z35" si="7">IF(B12="","",IF(X12="غ","غ",Y12*0.2))</f>
        <v>27.200000000000003</v>
      </c>
      <c r="AA12" s="88"/>
      <c r="AB12" s="74">
        <v>45</v>
      </c>
      <c r="AC12" s="36">
        <v>31</v>
      </c>
      <c r="AD12" s="36">
        <v>8</v>
      </c>
      <c r="AE12" s="36">
        <v>3</v>
      </c>
      <c r="AF12" s="36">
        <f t="shared" ref="AF12:AF35" si="8">IF(B12="","",IF(AE12="غ","غ",SUM(AB12:AE12)))</f>
        <v>87</v>
      </c>
      <c r="AG12" s="37">
        <f t="shared" ref="AG12:AG35" si="9">IF(B12="","",IF(OR(AE12="غ",AD12="غ"),"غ",AF12*0.2))</f>
        <v>17.400000000000002</v>
      </c>
      <c r="AH12" s="88"/>
      <c r="AI12" s="83">
        <v>73</v>
      </c>
      <c r="AJ12" s="84">
        <v>40</v>
      </c>
      <c r="AK12" s="84">
        <v>20</v>
      </c>
      <c r="AL12" s="84">
        <f t="shared" ref="AL12:AL35" si="10">IF(B12="","",IF(AK12="غ","غ",SUM(AI12:AK12)))</f>
        <v>133</v>
      </c>
      <c r="AM12" s="85">
        <f t="shared" ref="AM12:AM35" si="11">IF(B12="","",IF(AK12="غ","غ",AL12*0.2))</f>
        <v>26.6</v>
      </c>
      <c r="AN12" s="88"/>
      <c r="AO12" s="90">
        <f t="shared" ref="AO12:AO35" si="12">IF(B12="","",IF(AND(N12="غ",T12="غ",Z12="غ",AG12="غ",AM12="غ"),"غ",SUM(N12,T12,Z12,AG12,AM12)))</f>
        <v>167.5</v>
      </c>
      <c r="AP12" s="88" t="str">
        <f t="shared" ref="AP12:AP35" si="13">IF(B12="","",IF(AO12&lt;$AO$10,"دون المستوى",IF(BC12="دور ثان","دون المستوى",IF(AO12&gt;=$AO$9*0.85,"ممتاز",IF(AO12&gt;=$AO$9*0.75,"جيد جداً",IF(AO12&gt;=$AO$9*0.65,"جيد",IF(AO12&gt;=$AO$9*0.5,"مقبول","دون المستوى")))))))</f>
        <v>دون المستوى</v>
      </c>
      <c r="AQ12" s="97">
        <v>16</v>
      </c>
      <c r="AR12" s="96">
        <v>16</v>
      </c>
      <c r="AS12" s="102">
        <v>16</v>
      </c>
      <c r="AT12" s="102">
        <v>16</v>
      </c>
      <c r="AU12" s="108">
        <f t="shared" ref="AU12:AU35" si="14">SUM(AQ12:AT12)</f>
        <v>64</v>
      </c>
      <c r="AV12" s="111">
        <f t="shared" ref="AV12:AV35" si="15">IF(B12="","",IF(OR(N12="غ",T12="غ",Z12="غ",AG12="غ",AM12="غ"),"غ",SUM(AO12+AU12)))</f>
        <v>231.5</v>
      </c>
      <c r="AW12" s="118">
        <v>77</v>
      </c>
      <c r="AX12" s="119">
        <v>45</v>
      </c>
      <c r="AY12" s="119">
        <v>18</v>
      </c>
      <c r="AZ12" s="119">
        <f t="shared" ref="AZ12:AZ35" si="16">AY12+AX12+AW12</f>
        <v>140</v>
      </c>
      <c r="BA12" s="120">
        <f t="shared" ref="BA12:BA35" si="17">AZ12*0.2</f>
        <v>28</v>
      </c>
      <c r="BB12" s="88"/>
      <c r="BC12" s="29" t="str">
        <f t="shared" ref="BC12:BC35" si="18">IF(B12="","",IF(OR(BB12="دون المستوى",O12="دون المستوى",U12="دون المستوى",AA12="دون المستوى",AH12="دون المستوى",AN12="دون المستوى"),"دور ثان","ناجح"))</f>
        <v>دور ثان</v>
      </c>
      <c r="BD12" s="2"/>
    </row>
    <row r="13" spans="1:57" ht="17.25" thickTop="1" thickBot="1">
      <c r="A13" s="130">
        <f t="shared" ref="A13:A35" si="19">IF(B13="","",A12+1)</f>
        <v>3</v>
      </c>
      <c r="B13" s="164" t="s">
        <v>61</v>
      </c>
      <c r="C13" s="4" t="s">
        <v>50</v>
      </c>
      <c r="D13" s="5">
        <v>20</v>
      </c>
      <c r="E13" s="1">
        <v>9</v>
      </c>
      <c r="F13" s="6">
        <v>2001</v>
      </c>
      <c r="G13" s="18">
        <v>11</v>
      </c>
      <c r="H13" s="16">
        <v>0</v>
      </c>
      <c r="I13" s="17">
        <v>10</v>
      </c>
      <c r="J13" s="50">
        <v>46</v>
      </c>
      <c r="K13" s="51">
        <v>25</v>
      </c>
      <c r="L13" s="51">
        <v>3</v>
      </c>
      <c r="M13" s="48">
        <f t="shared" si="0"/>
        <v>74</v>
      </c>
      <c r="N13" s="49">
        <f t="shared" si="1"/>
        <v>37</v>
      </c>
      <c r="O13" s="128" t="str">
        <f t="shared" si="2"/>
        <v>دون المستوى</v>
      </c>
      <c r="P13" s="62">
        <v>37</v>
      </c>
      <c r="Q13" s="63">
        <v>37</v>
      </c>
      <c r="R13" s="63">
        <v>0</v>
      </c>
      <c r="S13" s="60">
        <f t="shared" si="3"/>
        <v>74</v>
      </c>
      <c r="T13" s="61">
        <f t="shared" si="4"/>
        <v>29.6</v>
      </c>
      <c r="U13" s="129" t="str">
        <f t="shared" si="5"/>
        <v>دون المستوى</v>
      </c>
      <c r="V13" s="126">
        <v>61</v>
      </c>
      <c r="W13" s="71">
        <v>38</v>
      </c>
      <c r="X13" s="71">
        <v>17.5</v>
      </c>
      <c r="Y13" s="69">
        <f t="shared" si="6"/>
        <v>116.5</v>
      </c>
      <c r="Z13" s="70">
        <f t="shared" si="7"/>
        <v>23.3</v>
      </c>
      <c r="AA13" s="88"/>
      <c r="AB13" s="75">
        <v>54</v>
      </c>
      <c r="AC13" s="38">
        <v>47</v>
      </c>
      <c r="AD13" s="38">
        <v>4</v>
      </c>
      <c r="AE13" s="38">
        <v>6</v>
      </c>
      <c r="AF13" s="36">
        <f t="shared" si="8"/>
        <v>111</v>
      </c>
      <c r="AG13" s="37">
        <f t="shared" si="9"/>
        <v>22.200000000000003</v>
      </c>
      <c r="AH13" s="88"/>
      <c r="AI13" s="86">
        <v>66</v>
      </c>
      <c r="AJ13" s="87">
        <v>40</v>
      </c>
      <c r="AK13" s="87">
        <v>24</v>
      </c>
      <c r="AL13" s="84">
        <f t="shared" si="10"/>
        <v>130</v>
      </c>
      <c r="AM13" s="85">
        <f t="shared" si="11"/>
        <v>26</v>
      </c>
      <c r="AN13" s="88"/>
      <c r="AO13" s="90">
        <f t="shared" si="12"/>
        <v>138.1</v>
      </c>
      <c r="AP13" s="88" t="str">
        <f t="shared" si="13"/>
        <v>دون المستوى</v>
      </c>
      <c r="AQ13" s="98">
        <v>18</v>
      </c>
      <c r="AR13" s="99">
        <v>18</v>
      </c>
      <c r="AS13" s="103">
        <v>18</v>
      </c>
      <c r="AT13" s="103">
        <v>18</v>
      </c>
      <c r="AU13" s="108">
        <f t="shared" si="14"/>
        <v>72</v>
      </c>
      <c r="AV13" s="111">
        <f t="shared" si="15"/>
        <v>210.1</v>
      </c>
      <c r="AW13" s="121">
        <v>92</v>
      </c>
      <c r="AX13" s="122">
        <v>54</v>
      </c>
      <c r="AY13" s="122">
        <v>34</v>
      </c>
      <c r="AZ13" s="119">
        <f t="shared" si="16"/>
        <v>180</v>
      </c>
      <c r="BA13" s="120">
        <f t="shared" si="17"/>
        <v>36</v>
      </c>
      <c r="BB13" s="88"/>
      <c r="BC13" s="29" t="str">
        <f t="shared" si="18"/>
        <v>دور ثان</v>
      </c>
      <c r="BD13" s="2"/>
    </row>
    <row r="14" spans="1:57" ht="17.25" thickTop="1" thickBot="1">
      <c r="A14" s="130">
        <f t="shared" si="19"/>
        <v>4</v>
      </c>
      <c r="B14" s="164" t="s">
        <v>40</v>
      </c>
      <c r="C14" s="4" t="s">
        <v>50</v>
      </c>
      <c r="D14" s="5">
        <v>4</v>
      </c>
      <c r="E14" s="1">
        <v>4</v>
      </c>
      <c r="F14" s="6">
        <v>2001</v>
      </c>
      <c r="G14" s="18">
        <v>27</v>
      </c>
      <c r="H14" s="16">
        <v>5</v>
      </c>
      <c r="I14" s="17">
        <v>10</v>
      </c>
      <c r="J14" s="50">
        <v>41</v>
      </c>
      <c r="K14" s="51">
        <v>23</v>
      </c>
      <c r="L14" s="51">
        <v>19</v>
      </c>
      <c r="M14" s="48">
        <f t="shared" si="0"/>
        <v>83</v>
      </c>
      <c r="N14" s="49">
        <f t="shared" si="1"/>
        <v>41.5</v>
      </c>
      <c r="O14" s="128" t="str">
        <f t="shared" si="2"/>
        <v>دون المستوى</v>
      </c>
      <c r="P14" s="62">
        <v>34</v>
      </c>
      <c r="Q14" s="63">
        <v>45</v>
      </c>
      <c r="R14" s="63">
        <v>21</v>
      </c>
      <c r="S14" s="60">
        <f t="shared" si="3"/>
        <v>100</v>
      </c>
      <c r="T14" s="61">
        <f t="shared" si="4"/>
        <v>40</v>
      </c>
      <c r="U14" s="129" t="str">
        <f t="shared" si="5"/>
        <v>مقبول</v>
      </c>
      <c r="V14" s="126">
        <v>70</v>
      </c>
      <c r="W14" s="71">
        <v>44</v>
      </c>
      <c r="X14" s="71">
        <v>17</v>
      </c>
      <c r="Y14" s="69">
        <f t="shared" si="6"/>
        <v>131</v>
      </c>
      <c r="Z14" s="70">
        <f t="shared" si="7"/>
        <v>26.200000000000003</v>
      </c>
      <c r="AA14" s="88"/>
      <c r="AB14" s="75">
        <v>67</v>
      </c>
      <c r="AC14" s="38">
        <v>32</v>
      </c>
      <c r="AD14" s="38">
        <v>4</v>
      </c>
      <c r="AE14" s="38">
        <v>6</v>
      </c>
      <c r="AF14" s="36">
        <f t="shared" si="8"/>
        <v>109</v>
      </c>
      <c r="AG14" s="37">
        <f t="shared" si="9"/>
        <v>21.8</v>
      </c>
      <c r="AH14" s="88"/>
      <c r="AI14" s="86">
        <v>87</v>
      </c>
      <c r="AJ14" s="87">
        <v>40</v>
      </c>
      <c r="AK14" s="87">
        <v>22</v>
      </c>
      <c r="AL14" s="84">
        <f t="shared" si="10"/>
        <v>149</v>
      </c>
      <c r="AM14" s="85">
        <f t="shared" si="11"/>
        <v>29.8</v>
      </c>
      <c r="AN14" s="88"/>
      <c r="AO14" s="90">
        <f t="shared" si="12"/>
        <v>159.30000000000001</v>
      </c>
      <c r="AP14" s="88" t="str">
        <f t="shared" si="13"/>
        <v>دون المستوى</v>
      </c>
      <c r="AQ14" s="98">
        <v>20</v>
      </c>
      <c r="AR14" s="99">
        <v>20</v>
      </c>
      <c r="AS14" s="103">
        <v>20</v>
      </c>
      <c r="AT14" s="103">
        <v>20</v>
      </c>
      <c r="AU14" s="108">
        <f t="shared" si="14"/>
        <v>80</v>
      </c>
      <c r="AV14" s="111">
        <f t="shared" si="15"/>
        <v>239.3</v>
      </c>
      <c r="AW14" s="121">
        <v>98</v>
      </c>
      <c r="AX14" s="122">
        <v>55</v>
      </c>
      <c r="AY14" s="122">
        <v>31</v>
      </c>
      <c r="AZ14" s="119">
        <f t="shared" si="16"/>
        <v>184</v>
      </c>
      <c r="BA14" s="120">
        <f t="shared" si="17"/>
        <v>36.800000000000004</v>
      </c>
      <c r="BB14" s="88"/>
      <c r="BC14" s="29" t="str">
        <f t="shared" si="18"/>
        <v>دور ثان</v>
      </c>
      <c r="BD14" s="2"/>
    </row>
    <row r="15" spans="1:57" ht="17.25" thickTop="1" thickBot="1">
      <c r="A15" s="130">
        <f t="shared" si="19"/>
        <v>5</v>
      </c>
      <c r="B15" s="164" t="s">
        <v>41</v>
      </c>
      <c r="C15" s="4" t="s">
        <v>50</v>
      </c>
      <c r="D15" s="5">
        <v>15</v>
      </c>
      <c r="E15" s="1">
        <v>4</v>
      </c>
      <c r="F15" s="6">
        <v>2001</v>
      </c>
      <c r="G15" s="18">
        <v>16</v>
      </c>
      <c r="H15" s="16">
        <v>5</v>
      </c>
      <c r="I15" s="17">
        <v>10</v>
      </c>
      <c r="J15" s="50">
        <v>48</v>
      </c>
      <c r="K15" s="51">
        <v>31</v>
      </c>
      <c r="L15" s="51">
        <v>11</v>
      </c>
      <c r="M15" s="48">
        <f t="shared" si="0"/>
        <v>90</v>
      </c>
      <c r="N15" s="49">
        <f t="shared" si="1"/>
        <v>45</v>
      </c>
      <c r="O15" s="128" t="str">
        <f t="shared" si="2"/>
        <v>دون المستوى</v>
      </c>
      <c r="P15" s="62">
        <v>55</v>
      </c>
      <c r="Q15" s="63">
        <v>38</v>
      </c>
      <c r="R15" s="63">
        <v>20</v>
      </c>
      <c r="S15" s="60">
        <f t="shared" si="3"/>
        <v>113</v>
      </c>
      <c r="T15" s="61">
        <f t="shared" si="4"/>
        <v>45.2</v>
      </c>
      <c r="U15" s="129" t="str">
        <f t="shared" si="5"/>
        <v>مقبول</v>
      </c>
      <c r="V15" s="126">
        <v>81</v>
      </c>
      <c r="W15" s="71">
        <v>50</v>
      </c>
      <c r="X15" s="71">
        <v>14</v>
      </c>
      <c r="Y15" s="69">
        <f t="shared" si="6"/>
        <v>145</v>
      </c>
      <c r="Z15" s="70">
        <f t="shared" si="7"/>
        <v>29</v>
      </c>
      <c r="AA15" s="88"/>
      <c r="AB15" s="75">
        <v>72</v>
      </c>
      <c r="AC15" s="38">
        <v>33</v>
      </c>
      <c r="AD15" s="38">
        <v>4</v>
      </c>
      <c r="AE15" s="38">
        <v>8</v>
      </c>
      <c r="AF15" s="36">
        <f t="shared" si="8"/>
        <v>117</v>
      </c>
      <c r="AG15" s="37">
        <f t="shared" si="9"/>
        <v>23.400000000000002</v>
      </c>
      <c r="AH15" s="88"/>
      <c r="AI15" s="86">
        <v>60</v>
      </c>
      <c r="AJ15" s="87">
        <v>40</v>
      </c>
      <c r="AK15" s="87">
        <v>20</v>
      </c>
      <c r="AL15" s="84">
        <f t="shared" si="10"/>
        <v>120</v>
      </c>
      <c r="AM15" s="85">
        <f t="shared" si="11"/>
        <v>24</v>
      </c>
      <c r="AN15" s="88"/>
      <c r="AO15" s="90">
        <f t="shared" si="12"/>
        <v>166.6</v>
      </c>
      <c r="AP15" s="88" t="str">
        <f t="shared" si="13"/>
        <v>دون المستوى</v>
      </c>
      <c r="AQ15" s="98">
        <v>18</v>
      </c>
      <c r="AR15" s="99">
        <v>18</v>
      </c>
      <c r="AS15" s="103">
        <v>18</v>
      </c>
      <c r="AT15" s="103">
        <v>18</v>
      </c>
      <c r="AU15" s="108">
        <f t="shared" si="14"/>
        <v>72</v>
      </c>
      <c r="AV15" s="111">
        <f t="shared" si="15"/>
        <v>238.6</v>
      </c>
      <c r="AW15" s="121">
        <v>90</v>
      </c>
      <c r="AX15" s="122">
        <v>45</v>
      </c>
      <c r="AY15" s="122">
        <v>33</v>
      </c>
      <c r="AZ15" s="119">
        <f t="shared" si="16"/>
        <v>168</v>
      </c>
      <c r="BA15" s="120">
        <f t="shared" si="17"/>
        <v>33.6</v>
      </c>
      <c r="BB15" s="88"/>
      <c r="BC15" s="29" t="str">
        <f t="shared" si="18"/>
        <v>دور ثان</v>
      </c>
      <c r="BD15" s="2"/>
    </row>
    <row r="16" spans="1:57" ht="17.25" thickTop="1" thickBot="1">
      <c r="A16" s="130">
        <f t="shared" si="19"/>
        <v>6</v>
      </c>
      <c r="B16" s="164" t="s">
        <v>42</v>
      </c>
      <c r="C16" s="4" t="s">
        <v>50</v>
      </c>
      <c r="D16" s="5">
        <v>1</v>
      </c>
      <c r="E16" s="1">
        <v>1</v>
      </c>
      <c r="F16" s="6">
        <v>2001</v>
      </c>
      <c r="G16" s="18">
        <v>0</v>
      </c>
      <c r="H16" s="16">
        <v>9</v>
      </c>
      <c r="I16" s="17">
        <v>10</v>
      </c>
      <c r="J16" s="50">
        <v>54</v>
      </c>
      <c r="K16" s="51">
        <v>24</v>
      </c>
      <c r="L16" s="51">
        <v>7</v>
      </c>
      <c r="M16" s="48">
        <f t="shared" si="0"/>
        <v>85</v>
      </c>
      <c r="N16" s="49">
        <f t="shared" si="1"/>
        <v>42.5</v>
      </c>
      <c r="O16" s="128" t="str">
        <f t="shared" si="2"/>
        <v>دون المستوى</v>
      </c>
      <c r="P16" s="62">
        <v>55</v>
      </c>
      <c r="Q16" s="63">
        <v>42</v>
      </c>
      <c r="R16" s="63">
        <v>35</v>
      </c>
      <c r="S16" s="60">
        <f t="shared" si="3"/>
        <v>132</v>
      </c>
      <c r="T16" s="61">
        <f t="shared" si="4"/>
        <v>52.800000000000004</v>
      </c>
      <c r="U16" s="129" t="str">
        <f t="shared" si="5"/>
        <v>جيد</v>
      </c>
      <c r="V16" s="126">
        <v>84</v>
      </c>
      <c r="W16" s="71">
        <v>32</v>
      </c>
      <c r="X16" s="71">
        <v>23.5</v>
      </c>
      <c r="Y16" s="69">
        <f t="shared" si="6"/>
        <v>139.5</v>
      </c>
      <c r="Z16" s="70">
        <f t="shared" si="7"/>
        <v>27.900000000000002</v>
      </c>
      <c r="AA16" s="88"/>
      <c r="AB16" s="75">
        <v>70</v>
      </c>
      <c r="AC16" s="38">
        <v>33</v>
      </c>
      <c r="AD16" s="38">
        <v>4</v>
      </c>
      <c r="AE16" s="38">
        <v>16</v>
      </c>
      <c r="AF16" s="36">
        <f t="shared" si="8"/>
        <v>123</v>
      </c>
      <c r="AG16" s="37">
        <f t="shared" si="9"/>
        <v>24.6</v>
      </c>
      <c r="AH16" s="88"/>
      <c r="AI16" s="86">
        <v>81</v>
      </c>
      <c r="AJ16" s="87">
        <v>43</v>
      </c>
      <c r="AK16" s="87">
        <v>38</v>
      </c>
      <c r="AL16" s="84">
        <f t="shared" si="10"/>
        <v>162</v>
      </c>
      <c r="AM16" s="85">
        <f t="shared" si="11"/>
        <v>32.4</v>
      </c>
      <c r="AN16" s="88"/>
      <c r="AO16" s="90">
        <f t="shared" si="12"/>
        <v>180.20000000000002</v>
      </c>
      <c r="AP16" s="88" t="str">
        <f t="shared" si="13"/>
        <v>دون المستوى</v>
      </c>
      <c r="AQ16" s="98">
        <v>20</v>
      </c>
      <c r="AR16" s="99">
        <v>20</v>
      </c>
      <c r="AS16" s="103">
        <v>20</v>
      </c>
      <c r="AT16" s="103">
        <v>20</v>
      </c>
      <c r="AU16" s="108">
        <f t="shared" si="14"/>
        <v>80</v>
      </c>
      <c r="AV16" s="111">
        <f t="shared" si="15"/>
        <v>260.20000000000005</v>
      </c>
      <c r="AW16" s="121">
        <v>93</v>
      </c>
      <c r="AX16" s="122">
        <v>60</v>
      </c>
      <c r="AY16" s="122">
        <v>40</v>
      </c>
      <c r="AZ16" s="119">
        <f t="shared" si="16"/>
        <v>193</v>
      </c>
      <c r="BA16" s="120">
        <f t="shared" si="17"/>
        <v>38.6</v>
      </c>
      <c r="BB16" s="88"/>
      <c r="BC16" s="29" t="str">
        <f t="shared" si="18"/>
        <v>دور ثان</v>
      </c>
      <c r="BD16" s="2"/>
    </row>
    <row r="17" spans="1:56" ht="17.25" thickTop="1" thickBot="1">
      <c r="A17" s="130">
        <f t="shared" si="19"/>
        <v>7</v>
      </c>
      <c r="B17" s="164" t="s">
        <v>52</v>
      </c>
      <c r="C17" s="4" t="s">
        <v>50</v>
      </c>
      <c r="D17" s="5">
        <v>6</v>
      </c>
      <c r="E17" s="1">
        <v>7</v>
      </c>
      <c r="F17" s="6">
        <v>2001</v>
      </c>
      <c r="G17" s="18">
        <v>25</v>
      </c>
      <c r="H17" s="16">
        <v>2</v>
      </c>
      <c r="I17" s="17">
        <v>10</v>
      </c>
      <c r="J17" s="50">
        <v>74</v>
      </c>
      <c r="K17" s="51">
        <v>34</v>
      </c>
      <c r="L17" s="51">
        <v>6</v>
      </c>
      <c r="M17" s="48">
        <f t="shared" si="0"/>
        <v>114</v>
      </c>
      <c r="N17" s="49">
        <f t="shared" si="1"/>
        <v>57</v>
      </c>
      <c r="O17" s="128" t="str">
        <f t="shared" si="2"/>
        <v>دون المستوى</v>
      </c>
      <c r="P17" s="62">
        <v>72</v>
      </c>
      <c r="Q17" s="63">
        <v>32</v>
      </c>
      <c r="R17" s="63">
        <v>15</v>
      </c>
      <c r="S17" s="60">
        <f t="shared" si="3"/>
        <v>119</v>
      </c>
      <c r="T17" s="61">
        <f t="shared" si="4"/>
        <v>47.6</v>
      </c>
      <c r="U17" s="129" t="str">
        <f t="shared" si="5"/>
        <v>مقبول</v>
      </c>
      <c r="V17" s="126">
        <v>79</v>
      </c>
      <c r="W17" s="71">
        <v>55</v>
      </c>
      <c r="X17" s="71">
        <v>31.5</v>
      </c>
      <c r="Y17" s="69">
        <f t="shared" si="6"/>
        <v>165.5</v>
      </c>
      <c r="Z17" s="70">
        <f t="shared" si="7"/>
        <v>33.1</v>
      </c>
      <c r="AA17" s="88"/>
      <c r="AB17" s="75">
        <v>86</v>
      </c>
      <c r="AC17" s="38">
        <v>34</v>
      </c>
      <c r="AD17" s="38">
        <v>4</v>
      </c>
      <c r="AE17" s="38">
        <v>20</v>
      </c>
      <c r="AF17" s="36">
        <f t="shared" si="8"/>
        <v>144</v>
      </c>
      <c r="AG17" s="37">
        <f t="shared" si="9"/>
        <v>28.8</v>
      </c>
      <c r="AH17" s="88"/>
      <c r="AI17" s="86">
        <v>95</v>
      </c>
      <c r="AJ17" s="87">
        <v>46</v>
      </c>
      <c r="AK17" s="87">
        <v>30</v>
      </c>
      <c r="AL17" s="84">
        <f t="shared" si="10"/>
        <v>171</v>
      </c>
      <c r="AM17" s="85">
        <f t="shared" si="11"/>
        <v>34.200000000000003</v>
      </c>
      <c r="AN17" s="88"/>
      <c r="AO17" s="90">
        <f t="shared" si="12"/>
        <v>200.7</v>
      </c>
      <c r="AP17" s="88" t="str">
        <f t="shared" si="13"/>
        <v>دون المستوى</v>
      </c>
      <c r="AQ17" s="98">
        <v>20</v>
      </c>
      <c r="AR17" s="99">
        <v>20</v>
      </c>
      <c r="AS17" s="103">
        <v>20</v>
      </c>
      <c r="AT17" s="103">
        <v>20</v>
      </c>
      <c r="AU17" s="108">
        <f t="shared" si="14"/>
        <v>80</v>
      </c>
      <c r="AV17" s="111">
        <f t="shared" si="15"/>
        <v>280.7</v>
      </c>
      <c r="AW17" s="121">
        <v>92</v>
      </c>
      <c r="AX17" s="122">
        <v>50</v>
      </c>
      <c r="AY17" s="122">
        <v>32</v>
      </c>
      <c r="AZ17" s="119">
        <f t="shared" si="16"/>
        <v>174</v>
      </c>
      <c r="BA17" s="120">
        <f t="shared" si="17"/>
        <v>34.800000000000004</v>
      </c>
      <c r="BB17" s="88"/>
      <c r="BC17" s="29" t="str">
        <f t="shared" si="18"/>
        <v>دور ثان</v>
      </c>
      <c r="BD17" s="2"/>
    </row>
    <row r="18" spans="1:56" ht="17.25" thickTop="1" thickBot="1">
      <c r="A18" s="130">
        <f t="shared" si="19"/>
        <v>8</v>
      </c>
      <c r="B18" s="164" t="s">
        <v>43</v>
      </c>
      <c r="C18" s="4" t="s">
        <v>50</v>
      </c>
      <c r="D18" s="5">
        <v>1</v>
      </c>
      <c r="E18" s="1">
        <v>7</v>
      </c>
      <c r="F18" s="6">
        <v>2001</v>
      </c>
      <c r="G18" s="18">
        <v>0</v>
      </c>
      <c r="H18" s="16">
        <v>3</v>
      </c>
      <c r="I18" s="17">
        <v>10</v>
      </c>
      <c r="J18" s="50">
        <v>55</v>
      </c>
      <c r="K18" s="51">
        <v>25</v>
      </c>
      <c r="L18" s="51">
        <v>10</v>
      </c>
      <c r="M18" s="48">
        <f t="shared" si="0"/>
        <v>90</v>
      </c>
      <c r="N18" s="49">
        <f t="shared" si="1"/>
        <v>45</v>
      </c>
      <c r="O18" s="128" t="str">
        <f t="shared" si="2"/>
        <v>دون المستوى</v>
      </c>
      <c r="P18" s="62">
        <v>55</v>
      </c>
      <c r="Q18" s="63">
        <v>40</v>
      </c>
      <c r="R18" s="63">
        <v>5</v>
      </c>
      <c r="S18" s="60">
        <f t="shared" si="3"/>
        <v>100</v>
      </c>
      <c r="T18" s="61">
        <f t="shared" si="4"/>
        <v>40</v>
      </c>
      <c r="U18" s="129" t="str">
        <f t="shared" si="5"/>
        <v>مقبول</v>
      </c>
      <c r="V18" s="126">
        <v>64</v>
      </c>
      <c r="W18" s="71">
        <v>45</v>
      </c>
      <c r="X18" s="71">
        <v>18.5</v>
      </c>
      <c r="Y18" s="69">
        <f t="shared" si="6"/>
        <v>127.5</v>
      </c>
      <c r="Z18" s="70">
        <f t="shared" si="7"/>
        <v>25.5</v>
      </c>
      <c r="AA18" s="88"/>
      <c r="AB18" s="75">
        <v>58</v>
      </c>
      <c r="AC18" s="38">
        <v>34</v>
      </c>
      <c r="AD18" s="38">
        <v>2.5</v>
      </c>
      <c r="AE18" s="38">
        <v>2</v>
      </c>
      <c r="AF18" s="36">
        <f t="shared" si="8"/>
        <v>96.5</v>
      </c>
      <c r="AG18" s="37">
        <f t="shared" si="9"/>
        <v>19.3</v>
      </c>
      <c r="AH18" s="88"/>
      <c r="AI18" s="86">
        <v>71</v>
      </c>
      <c r="AJ18" s="87">
        <v>43</v>
      </c>
      <c r="AK18" s="87">
        <v>16</v>
      </c>
      <c r="AL18" s="84">
        <f t="shared" si="10"/>
        <v>130</v>
      </c>
      <c r="AM18" s="85">
        <f t="shared" si="11"/>
        <v>26</v>
      </c>
      <c r="AN18" s="88"/>
      <c r="AO18" s="90">
        <f t="shared" si="12"/>
        <v>155.80000000000001</v>
      </c>
      <c r="AP18" s="88" t="str">
        <f t="shared" si="13"/>
        <v>دون المستوى</v>
      </c>
      <c r="AQ18" s="98">
        <v>16</v>
      </c>
      <c r="AR18" s="99">
        <v>16</v>
      </c>
      <c r="AS18" s="103">
        <v>16</v>
      </c>
      <c r="AT18" s="103">
        <v>16</v>
      </c>
      <c r="AU18" s="108">
        <f t="shared" si="14"/>
        <v>64</v>
      </c>
      <c r="AV18" s="111">
        <f t="shared" si="15"/>
        <v>219.8</v>
      </c>
      <c r="AW18" s="121">
        <v>88</v>
      </c>
      <c r="AX18" s="122">
        <v>48</v>
      </c>
      <c r="AY18" s="122">
        <v>22</v>
      </c>
      <c r="AZ18" s="119">
        <f t="shared" si="16"/>
        <v>158</v>
      </c>
      <c r="BA18" s="120">
        <f t="shared" si="17"/>
        <v>31.6</v>
      </c>
      <c r="BB18" s="88"/>
      <c r="BC18" s="29" t="str">
        <f t="shared" si="18"/>
        <v>دور ثان</v>
      </c>
      <c r="BD18" s="2"/>
    </row>
    <row r="19" spans="1:56" s="133" customFormat="1" ht="17.25" thickTop="1" thickBot="1">
      <c r="A19" s="130">
        <f t="shared" si="19"/>
        <v>9</v>
      </c>
      <c r="B19" s="164" t="s">
        <v>64</v>
      </c>
      <c r="C19" s="131" t="s">
        <v>50</v>
      </c>
      <c r="D19" s="132">
        <v>9</v>
      </c>
      <c r="E19" s="133">
        <v>11</v>
      </c>
      <c r="F19" s="134">
        <v>2000</v>
      </c>
      <c r="G19" s="135">
        <v>22</v>
      </c>
      <c r="H19" s="136">
        <v>10</v>
      </c>
      <c r="I19" s="137">
        <v>10</v>
      </c>
      <c r="J19" s="138">
        <v>62</v>
      </c>
      <c r="K19" s="133">
        <v>23</v>
      </c>
      <c r="L19" s="133">
        <v>4</v>
      </c>
      <c r="M19" s="48">
        <f t="shared" si="0"/>
        <v>89</v>
      </c>
      <c r="N19" s="139">
        <f t="shared" si="1"/>
        <v>44.5</v>
      </c>
      <c r="O19" s="128" t="str">
        <f t="shared" si="2"/>
        <v>دون المستوى</v>
      </c>
      <c r="P19" s="132">
        <v>51</v>
      </c>
      <c r="Q19" s="133">
        <v>40</v>
      </c>
      <c r="R19" s="133">
        <v>1</v>
      </c>
      <c r="S19" s="136">
        <f t="shared" si="3"/>
        <v>92</v>
      </c>
      <c r="T19" s="139">
        <f t="shared" si="4"/>
        <v>36.800000000000004</v>
      </c>
      <c r="U19" s="140" t="str">
        <f t="shared" si="5"/>
        <v>دون المستوى</v>
      </c>
      <c r="V19" s="138">
        <v>63</v>
      </c>
      <c r="W19" s="133">
        <v>42</v>
      </c>
      <c r="X19" s="133">
        <v>25</v>
      </c>
      <c r="Y19" s="136">
        <f t="shared" si="6"/>
        <v>130</v>
      </c>
      <c r="Z19" s="139">
        <f t="shared" si="7"/>
        <v>26</v>
      </c>
      <c r="AA19" s="141"/>
      <c r="AB19" s="132">
        <v>57</v>
      </c>
      <c r="AC19" s="133">
        <v>32</v>
      </c>
      <c r="AD19" s="133">
        <v>8</v>
      </c>
      <c r="AE19" s="133">
        <v>18</v>
      </c>
      <c r="AF19" s="136">
        <f t="shared" si="8"/>
        <v>115</v>
      </c>
      <c r="AG19" s="139">
        <f t="shared" si="9"/>
        <v>23</v>
      </c>
      <c r="AH19" s="141"/>
      <c r="AI19" s="132">
        <v>60</v>
      </c>
      <c r="AJ19" s="133">
        <v>40</v>
      </c>
      <c r="AK19" s="133">
        <v>20</v>
      </c>
      <c r="AL19" s="136">
        <f t="shared" si="10"/>
        <v>120</v>
      </c>
      <c r="AM19" s="139">
        <f t="shared" si="11"/>
        <v>24</v>
      </c>
      <c r="AN19" s="141"/>
      <c r="AO19" s="90">
        <f t="shared" si="12"/>
        <v>154.30000000000001</v>
      </c>
      <c r="AP19" s="88" t="str">
        <f t="shared" si="13"/>
        <v>دون المستوى</v>
      </c>
      <c r="AQ19" s="132">
        <v>20</v>
      </c>
      <c r="AR19" s="133">
        <v>20</v>
      </c>
      <c r="AS19" s="133">
        <v>20</v>
      </c>
      <c r="AT19" s="133">
        <v>20</v>
      </c>
      <c r="AU19" s="108">
        <f t="shared" si="14"/>
        <v>80</v>
      </c>
      <c r="AV19" s="142">
        <f t="shared" si="15"/>
        <v>234.3</v>
      </c>
      <c r="AW19" s="132">
        <v>99</v>
      </c>
      <c r="AX19" s="133">
        <v>59</v>
      </c>
      <c r="AY19" s="133">
        <v>36</v>
      </c>
      <c r="AZ19" s="136">
        <f t="shared" si="16"/>
        <v>194</v>
      </c>
      <c r="BA19" s="137">
        <f t="shared" si="17"/>
        <v>38.800000000000004</v>
      </c>
      <c r="BB19" s="141"/>
      <c r="BC19" s="143" t="str">
        <f t="shared" si="18"/>
        <v>دور ثان</v>
      </c>
      <c r="BD19" s="138"/>
    </row>
    <row r="20" spans="1:56" ht="17.25" thickTop="1" thickBot="1">
      <c r="A20" s="30">
        <f t="shared" si="19"/>
        <v>10</v>
      </c>
      <c r="B20" s="164" t="s">
        <v>44</v>
      </c>
      <c r="C20" s="4" t="s">
        <v>50</v>
      </c>
      <c r="D20" s="5">
        <v>7</v>
      </c>
      <c r="E20" s="1">
        <v>3</v>
      </c>
      <c r="F20" s="6">
        <v>2001</v>
      </c>
      <c r="G20" s="18">
        <f t="shared" ref="G20:G29" si="20">IF(D20="","",DATEDIF(DATE(F20,E20,D20),$G$9,"md"))</f>
        <v>24</v>
      </c>
      <c r="H20" s="16">
        <f t="shared" ref="H20:H29" si="21">IF(E20="","",DATEDIF(DATE(F20,E20,D20),$G$9,"ym"))</f>
        <v>6</v>
      </c>
      <c r="I20" s="17">
        <f t="shared" ref="I20:I29" si="22">IF(F20="","",DATEDIF(DATE(F20,W20,D20),$G$9,"y"))</f>
        <v>5</v>
      </c>
      <c r="J20" s="50">
        <v>97</v>
      </c>
      <c r="K20" s="51">
        <v>56</v>
      </c>
      <c r="L20" s="51">
        <v>34</v>
      </c>
      <c r="M20" s="48">
        <f t="shared" si="0"/>
        <v>187</v>
      </c>
      <c r="N20" s="49">
        <f t="shared" si="1"/>
        <v>93.5</v>
      </c>
      <c r="O20" s="128" t="str">
        <f t="shared" si="2"/>
        <v>ممتاز</v>
      </c>
      <c r="P20" s="62">
        <v>88</v>
      </c>
      <c r="Q20" s="63">
        <v>57</v>
      </c>
      <c r="R20" s="63">
        <v>40</v>
      </c>
      <c r="S20" s="60">
        <f t="shared" si="3"/>
        <v>185</v>
      </c>
      <c r="T20" s="61">
        <f t="shared" si="4"/>
        <v>74</v>
      </c>
      <c r="U20" s="129" t="str">
        <f t="shared" si="5"/>
        <v>ممتاز</v>
      </c>
      <c r="V20" s="126">
        <v>95</v>
      </c>
      <c r="W20" s="71">
        <v>60</v>
      </c>
      <c r="X20" s="71">
        <v>40</v>
      </c>
      <c r="Y20" s="69">
        <f t="shared" si="6"/>
        <v>195</v>
      </c>
      <c r="Z20" s="70">
        <f t="shared" si="7"/>
        <v>39</v>
      </c>
      <c r="AA20" s="88"/>
      <c r="AB20" s="75">
        <v>93</v>
      </c>
      <c r="AC20" s="38">
        <v>54</v>
      </c>
      <c r="AD20" s="38">
        <v>8</v>
      </c>
      <c r="AE20" s="38">
        <v>32</v>
      </c>
      <c r="AF20" s="36">
        <f t="shared" si="8"/>
        <v>187</v>
      </c>
      <c r="AG20" s="37">
        <f t="shared" si="9"/>
        <v>37.4</v>
      </c>
      <c r="AH20" s="88"/>
      <c r="AI20" s="86">
        <v>91</v>
      </c>
      <c r="AJ20" s="87">
        <v>54</v>
      </c>
      <c r="AK20" s="87">
        <v>40</v>
      </c>
      <c r="AL20" s="84">
        <f t="shared" si="10"/>
        <v>185</v>
      </c>
      <c r="AM20" s="85">
        <f t="shared" si="11"/>
        <v>37</v>
      </c>
      <c r="AN20" s="88"/>
      <c r="AO20" s="90">
        <f t="shared" si="12"/>
        <v>280.89999999999998</v>
      </c>
      <c r="AP20" s="88" t="str">
        <f t="shared" si="13"/>
        <v>ممتاز</v>
      </c>
      <c r="AQ20" s="98">
        <v>20</v>
      </c>
      <c r="AR20" s="99">
        <v>20</v>
      </c>
      <c r="AS20" s="103">
        <v>20</v>
      </c>
      <c r="AT20" s="103">
        <v>20</v>
      </c>
      <c r="AU20" s="108">
        <f t="shared" si="14"/>
        <v>80</v>
      </c>
      <c r="AV20" s="111">
        <f t="shared" si="15"/>
        <v>360.9</v>
      </c>
      <c r="AW20" s="121">
        <v>97</v>
      </c>
      <c r="AX20" s="122">
        <v>58</v>
      </c>
      <c r="AY20" s="122">
        <v>40</v>
      </c>
      <c r="AZ20" s="119">
        <f t="shared" si="16"/>
        <v>195</v>
      </c>
      <c r="BA20" s="120">
        <f t="shared" si="17"/>
        <v>39</v>
      </c>
      <c r="BB20" s="88"/>
      <c r="BC20" s="29" t="str">
        <f t="shared" si="18"/>
        <v>ناجح</v>
      </c>
      <c r="BD20" s="2"/>
    </row>
    <row r="21" spans="1:56" ht="17.25" thickTop="1" thickBot="1">
      <c r="A21" s="30">
        <f t="shared" si="19"/>
        <v>11</v>
      </c>
      <c r="B21" s="164" t="s">
        <v>45</v>
      </c>
      <c r="C21" s="4" t="s">
        <v>50</v>
      </c>
      <c r="D21" s="5">
        <v>12</v>
      </c>
      <c r="E21" s="1">
        <v>4</v>
      </c>
      <c r="F21" s="6">
        <v>2001</v>
      </c>
      <c r="G21" s="18">
        <f t="shared" si="20"/>
        <v>19</v>
      </c>
      <c r="H21" s="16">
        <f t="shared" si="21"/>
        <v>5</v>
      </c>
      <c r="I21" s="17">
        <f t="shared" si="22"/>
        <v>5</v>
      </c>
      <c r="J21" s="50">
        <v>99</v>
      </c>
      <c r="K21" s="51">
        <v>57</v>
      </c>
      <c r="L21" s="51">
        <v>37</v>
      </c>
      <c r="M21" s="48">
        <f t="shared" si="0"/>
        <v>193</v>
      </c>
      <c r="N21" s="49">
        <f t="shared" si="1"/>
        <v>96.5</v>
      </c>
      <c r="O21" s="128" t="str">
        <f t="shared" si="2"/>
        <v>ممتاز</v>
      </c>
      <c r="P21" s="62">
        <v>92</v>
      </c>
      <c r="Q21" s="63">
        <v>59</v>
      </c>
      <c r="R21" s="63">
        <v>32</v>
      </c>
      <c r="S21" s="60">
        <f t="shared" si="3"/>
        <v>183</v>
      </c>
      <c r="T21" s="61">
        <f t="shared" si="4"/>
        <v>73.2</v>
      </c>
      <c r="U21" s="129" t="str">
        <f t="shared" si="5"/>
        <v>ممتاز</v>
      </c>
      <c r="V21" s="126">
        <v>96</v>
      </c>
      <c r="W21" s="71">
        <v>60</v>
      </c>
      <c r="X21" s="71">
        <v>39</v>
      </c>
      <c r="Y21" s="69">
        <f t="shared" si="6"/>
        <v>195</v>
      </c>
      <c r="Z21" s="70">
        <f t="shared" si="7"/>
        <v>39</v>
      </c>
      <c r="AA21" s="88"/>
      <c r="AB21" s="75">
        <v>99</v>
      </c>
      <c r="AC21" s="38">
        <v>56</v>
      </c>
      <c r="AD21" s="38">
        <v>8</v>
      </c>
      <c r="AE21" s="38">
        <v>32</v>
      </c>
      <c r="AF21" s="36">
        <f t="shared" si="8"/>
        <v>195</v>
      </c>
      <c r="AG21" s="37">
        <f t="shared" si="9"/>
        <v>39</v>
      </c>
      <c r="AH21" s="88"/>
      <c r="AI21" s="86">
        <v>95</v>
      </c>
      <c r="AJ21" s="87">
        <v>58</v>
      </c>
      <c r="AK21" s="87">
        <v>40</v>
      </c>
      <c r="AL21" s="84">
        <f t="shared" si="10"/>
        <v>193</v>
      </c>
      <c r="AM21" s="85">
        <f t="shared" si="11"/>
        <v>38.6</v>
      </c>
      <c r="AN21" s="88"/>
      <c r="AO21" s="90">
        <f t="shared" si="12"/>
        <v>286.3</v>
      </c>
      <c r="AP21" s="88" t="str">
        <f t="shared" si="13"/>
        <v>ممتاز</v>
      </c>
      <c r="AQ21" s="98">
        <v>20</v>
      </c>
      <c r="AR21" s="99">
        <v>20</v>
      </c>
      <c r="AS21" s="103">
        <v>20</v>
      </c>
      <c r="AT21" s="103">
        <v>20</v>
      </c>
      <c r="AU21" s="108">
        <f t="shared" si="14"/>
        <v>80</v>
      </c>
      <c r="AV21" s="111">
        <f t="shared" si="15"/>
        <v>366.3</v>
      </c>
      <c r="AW21" s="121">
        <v>100</v>
      </c>
      <c r="AX21" s="122">
        <v>60</v>
      </c>
      <c r="AY21" s="122">
        <v>40</v>
      </c>
      <c r="AZ21" s="119">
        <f t="shared" si="16"/>
        <v>200</v>
      </c>
      <c r="BA21" s="120">
        <f t="shared" si="17"/>
        <v>40</v>
      </c>
      <c r="BB21" s="88"/>
      <c r="BC21" s="29" t="str">
        <f t="shared" si="18"/>
        <v>ناجح</v>
      </c>
      <c r="BD21" s="2"/>
    </row>
    <row r="22" spans="1:56" ht="17.25" thickTop="1" thickBot="1">
      <c r="A22" s="30">
        <f t="shared" si="19"/>
        <v>12</v>
      </c>
      <c r="B22" s="164" t="s">
        <v>45</v>
      </c>
      <c r="C22" s="4" t="s">
        <v>50</v>
      </c>
      <c r="D22" s="5">
        <v>26</v>
      </c>
      <c r="E22" s="1">
        <v>3</v>
      </c>
      <c r="F22" s="6">
        <v>2001</v>
      </c>
      <c r="G22" s="18">
        <f t="shared" si="20"/>
        <v>5</v>
      </c>
      <c r="H22" s="16">
        <f t="shared" si="21"/>
        <v>6</v>
      </c>
      <c r="I22" s="17">
        <f t="shared" si="22"/>
        <v>5</v>
      </c>
      <c r="J22" s="50">
        <v>96</v>
      </c>
      <c r="K22" s="51">
        <v>56</v>
      </c>
      <c r="L22" s="51">
        <v>36</v>
      </c>
      <c r="M22" s="48">
        <f t="shared" si="0"/>
        <v>188</v>
      </c>
      <c r="N22" s="49">
        <f t="shared" si="1"/>
        <v>94</v>
      </c>
      <c r="O22" s="128" t="str">
        <f t="shared" si="2"/>
        <v>ممتاز</v>
      </c>
      <c r="P22" s="62">
        <v>69</v>
      </c>
      <c r="Q22" s="63">
        <v>51</v>
      </c>
      <c r="R22" s="63">
        <v>34</v>
      </c>
      <c r="S22" s="60">
        <f t="shared" si="3"/>
        <v>154</v>
      </c>
      <c r="T22" s="61">
        <f t="shared" si="4"/>
        <v>61.6</v>
      </c>
      <c r="U22" s="129" t="str">
        <f t="shared" si="5"/>
        <v>جيد جداً</v>
      </c>
      <c r="V22" s="126">
        <v>92</v>
      </c>
      <c r="W22" s="71">
        <v>59</v>
      </c>
      <c r="X22" s="71">
        <v>37</v>
      </c>
      <c r="Y22" s="69">
        <f t="shared" si="6"/>
        <v>188</v>
      </c>
      <c r="Z22" s="70">
        <f t="shared" si="7"/>
        <v>37.6</v>
      </c>
      <c r="AA22" s="88"/>
      <c r="AB22" s="75">
        <v>86</v>
      </c>
      <c r="AC22" s="38">
        <v>53</v>
      </c>
      <c r="AD22" s="38">
        <v>8</v>
      </c>
      <c r="AE22" s="38">
        <v>31.5</v>
      </c>
      <c r="AF22" s="36">
        <f t="shared" si="8"/>
        <v>178.5</v>
      </c>
      <c r="AG22" s="37">
        <f t="shared" si="9"/>
        <v>35.700000000000003</v>
      </c>
      <c r="AH22" s="88"/>
      <c r="AI22" s="86">
        <v>93</v>
      </c>
      <c r="AJ22" s="87">
        <v>56</v>
      </c>
      <c r="AK22" s="87">
        <v>32</v>
      </c>
      <c r="AL22" s="84">
        <f t="shared" si="10"/>
        <v>181</v>
      </c>
      <c r="AM22" s="85">
        <f t="shared" si="11"/>
        <v>36.200000000000003</v>
      </c>
      <c r="AN22" s="88"/>
      <c r="AO22" s="90">
        <f t="shared" si="12"/>
        <v>265.09999999999997</v>
      </c>
      <c r="AP22" s="88" t="str">
        <f t="shared" si="13"/>
        <v>ممتاز</v>
      </c>
      <c r="AQ22" s="98">
        <v>20</v>
      </c>
      <c r="AR22" s="99">
        <v>20</v>
      </c>
      <c r="AS22" s="103">
        <v>20</v>
      </c>
      <c r="AT22" s="103">
        <v>20</v>
      </c>
      <c r="AU22" s="108">
        <f t="shared" si="14"/>
        <v>80</v>
      </c>
      <c r="AV22" s="111">
        <f t="shared" si="15"/>
        <v>345.09999999999997</v>
      </c>
      <c r="AW22" s="121">
        <v>95</v>
      </c>
      <c r="AX22" s="122">
        <v>52</v>
      </c>
      <c r="AY22" s="122">
        <v>40</v>
      </c>
      <c r="AZ22" s="119">
        <f t="shared" si="16"/>
        <v>187</v>
      </c>
      <c r="BA22" s="120">
        <f t="shared" si="17"/>
        <v>37.4</v>
      </c>
      <c r="BB22" s="88"/>
      <c r="BC22" s="29" t="str">
        <f t="shared" si="18"/>
        <v>ناجح</v>
      </c>
      <c r="BD22" s="2"/>
    </row>
    <row r="23" spans="1:56" ht="17.25" thickTop="1" thickBot="1">
      <c r="A23" s="30">
        <f t="shared" si="19"/>
        <v>13</v>
      </c>
      <c r="B23" s="164" t="s">
        <v>46</v>
      </c>
      <c r="C23" s="4" t="s">
        <v>50</v>
      </c>
      <c r="D23" s="5">
        <v>9</v>
      </c>
      <c r="E23" s="1">
        <v>3</v>
      </c>
      <c r="F23" s="6">
        <v>2001</v>
      </c>
      <c r="G23" s="18">
        <f t="shared" si="20"/>
        <v>22</v>
      </c>
      <c r="H23" s="16">
        <f t="shared" si="21"/>
        <v>6</v>
      </c>
      <c r="I23" s="17">
        <f t="shared" si="22"/>
        <v>6</v>
      </c>
      <c r="J23" s="50">
        <v>88</v>
      </c>
      <c r="K23" s="51">
        <v>54</v>
      </c>
      <c r="L23" s="51">
        <v>34</v>
      </c>
      <c r="M23" s="48">
        <f t="shared" si="0"/>
        <v>176</v>
      </c>
      <c r="N23" s="49">
        <f t="shared" si="1"/>
        <v>88</v>
      </c>
      <c r="O23" s="128" t="str">
        <f t="shared" si="2"/>
        <v>ممتاز</v>
      </c>
      <c r="P23" s="62">
        <v>86</v>
      </c>
      <c r="Q23" s="63">
        <v>54</v>
      </c>
      <c r="R23" s="63">
        <v>40</v>
      </c>
      <c r="S23" s="60">
        <f t="shared" si="3"/>
        <v>180</v>
      </c>
      <c r="T23" s="61">
        <f t="shared" si="4"/>
        <v>72</v>
      </c>
      <c r="U23" s="129" t="str">
        <f t="shared" si="5"/>
        <v>ممتاز</v>
      </c>
      <c r="V23" s="126">
        <v>92</v>
      </c>
      <c r="W23" s="71">
        <v>56</v>
      </c>
      <c r="X23" s="71">
        <v>36.5</v>
      </c>
      <c r="Y23" s="69">
        <f t="shared" si="6"/>
        <v>184.5</v>
      </c>
      <c r="Z23" s="70">
        <f t="shared" si="7"/>
        <v>36.9</v>
      </c>
      <c r="AA23" s="88"/>
      <c r="AB23" s="75">
        <v>77</v>
      </c>
      <c r="AC23" s="38">
        <v>48</v>
      </c>
      <c r="AD23" s="38">
        <v>8</v>
      </c>
      <c r="AE23" s="38">
        <v>29.5</v>
      </c>
      <c r="AF23" s="36">
        <f t="shared" si="8"/>
        <v>162.5</v>
      </c>
      <c r="AG23" s="37">
        <f t="shared" si="9"/>
        <v>32.5</v>
      </c>
      <c r="AH23" s="88"/>
      <c r="AI23" s="86">
        <v>87</v>
      </c>
      <c r="AJ23" s="87">
        <v>51</v>
      </c>
      <c r="AK23" s="87">
        <v>36</v>
      </c>
      <c r="AL23" s="84">
        <f t="shared" si="10"/>
        <v>174</v>
      </c>
      <c r="AM23" s="85">
        <f t="shared" si="11"/>
        <v>34.800000000000004</v>
      </c>
      <c r="AN23" s="88"/>
      <c r="AO23" s="90">
        <f t="shared" si="12"/>
        <v>264.2</v>
      </c>
      <c r="AP23" s="88" t="str">
        <f t="shared" si="13"/>
        <v>ممتاز</v>
      </c>
      <c r="AQ23" s="98">
        <v>18</v>
      </c>
      <c r="AR23" s="99">
        <v>18</v>
      </c>
      <c r="AS23" s="103">
        <v>18</v>
      </c>
      <c r="AT23" s="103">
        <v>18</v>
      </c>
      <c r="AU23" s="108">
        <f t="shared" si="14"/>
        <v>72</v>
      </c>
      <c r="AV23" s="111">
        <f t="shared" si="15"/>
        <v>336.2</v>
      </c>
      <c r="AW23" s="121">
        <v>89</v>
      </c>
      <c r="AX23" s="122">
        <v>50</v>
      </c>
      <c r="AY23" s="122">
        <v>25</v>
      </c>
      <c r="AZ23" s="119">
        <f t="shared" si="16"/>
        <v>164</v>
      </c>
      <c r="BA23" s="120">
        <f t="shared" si="17"/>
        <v>32.800000000000004</v>
      </c>
      <c r="BB23" s="88"/>
      <c r="BC23" s="29" t="str">
        <f t="shared" si="18"/>
        <v>ناجح</v>
      </c>
      <c r="BD23" s="2"/>
    </row>
    <row r="24" spans="1:56" ht="17.25" thickTop="1" thickBot="1">
      <c r="A24" s="30">
        <f t="shared" si="19"/>
        <v>14</v>
      </c>
      <c r="B24" s="164" t="s">
        <v>57</v>
      </c>
      <c r="C24" s="4" t="s">
        <v>50</v>
      </c>
      <c r="D24" s="5">
        <v>17</v>
      </c>
      <c r="E24" s="1">
        <v>8</v>
      </c>
      <c r="F24" s="6">
        <v>2001</v>
      </c>
      <c r="G24" s="18">
        <f t="shared" si="20"/>
        <v>14</v>
      </c>
      <c r="H24" s="16">
        <f t="shared" si="21"/>
        <v>1</v>
      </c>
      <c r="I24" s="17">
        <f t="shared" si="22"/>
        <v>6</v>
      </c>
      <c r="J24" s="50">
        <v>85</v>
      </c>
      <c r="K24" s="51">
        <v>44</v>
      </c>
      <c r="L24" s="51">
        <v>33</v>
      </c>
      <c r="M24" s="48">
        <f t="shared" si="0"/>
        <v>162</v>
      </c>
      <c r="N24" s="49">
        <f t="shared" si="1"/>
        <v>81</v>
      </c>
      <c r="O24" s="128" t="str">
        <f t="shared" si="2"/>
        <v>جيد جداً</v>
      </c>
      <c r="P24" s="62">
        <v>90</v>
      </c>
      <c r="Q24" s="63">
        <v>55</v>
      </c>
      <c r="R24" s="63">
        <v>23</v>
      </c>
      <c r="S24" s="60">
        <f t="shared" si="3"/>
        <v>168</v>
      </c>
      <c r="T24" s="61">
        <f t="shared" si="4"/>
        <v>67.2</v>
      </c>
      <c r="U24" s="129" t="str">
        <f t="shared" si="5"/>
        <v>جيد جداً</v>
      </c>
      <c r="V24" s="126">
        <v>85</v>
      </c>
      <c r="W24" s="71">
        <v>53</v>
      </c>
      <c r="X24" s="71">
        <v>37</v>
      </c>
      <c r="Y24" s="69">
        <f t="shared" si="6"/>
        <v>175</v>
      </c>
      <c r="Z24" s="70">
        <f t="shared" si="7"/>
        <v>35</v>
      </c>
      <c r="AA24" s="88"/>
      <c r="AB24" s="75">
        <v>88</v>
      </c>
      <c r="AC24" s="38">
        <v>40</v>
      </c>
      <c r="AD24" s="38">
        <v>8</v>
      </c>
      <c r="AE24" s="38">
        <v>23</v>
      </c>
      <c r="AF24" s="36">
        <f t="shared" si="8"/>
        <v>159</v>
      </c>
      <c r="AG24" s="37">
        <f t="shared" si="9"/>
        <v>31.8</v>
      </c>
      <c r="AH24" s="88"/>
      <c r="AI24" s="86">
        <v>80</v>
      </c>
      <c r="AJ24" s="87">
        <v>47</v>
      </c>
      <c r="AK24" s="87">
        <v>30</v>
      </c>
      <c r="AL24" s="84">
        <f t="shared" si="10"/>
        <v>157</v>
      </c>
      <c r="AM24" s="85">
        <f t="shared" si="11"/>
        <v>31.400000000000002</v>
      </c>
      <c r="AN24" s="88"/>
      <c r="AO24" s="90">
        <f t="shared" si="12"/>
        <v>246.4</v>
      </c>
      <c r="AP24" s="88" t="str">
        <f t="shared" si="13"/>
        <v>جيد جداً</v>
      </c>
      <c r="AQ24" s="98">
        <v>16</v>
      </c>
      <c r="AR24" s="99">
        <v>16</v>
      </c>
      <c r="AS24" s="103">
        <v>16</v>
      </c>
      <c r="AT24" s="103">
        <v>16</v>
      </c>
      <c r="AU24" s="108">
        <f t="shared" si="14"/>
        <v>64</v>
      </c>
      <c r="AV24" s="111">
        <f t="shared" si="15"/>
        <v>310.39999999999998</v>
      </c>
      <c r="AW24" s="121">
        <v>94</v>
      </c>
      <c r="AX24" s="122">
        <v>56</v>
      </c>
      <c r="AY24" s="122">
        <v>32</v>
      </c>
      <c r="AZ24" s="119">
        <f t="shared" si="16"/>
        <v>182</v>
      </c>
      <c r="BA24" s="120">
        <f t="shared" si="17"/>
        <v>36.4</v>
      </c>
      <c r="BB24" s="88"/>
      <c r="BC24" s="29" t="str">
        <f t="shared" si="18"/>
        <v>ناجح</v>
      </c>
      <c r="BD24" s="2"/>
    </row>
    <row r="25" spans="1:56" ht="17.25" thickTop="1" thickBot="1">
      <c r="A25" s="30">
        <f t="shared" si="19"/>
        <v>15</v>
      </c>
      <c r="B25" s="164" t="s">
        <v>47</v>
      </c>
      <c r="C25" s="4" t="s">
        <v>50</v>
      </c>
      <c r="D25" s="5">
        <v>1</v>
      </c>
      <c r="E25" s="1">
        <v>9</v>
      </c>
      <c r="F25" s="6">
        <v>2001</v>
      </c>
      <c r="G25" s="18">
        <f t="shared" si="20"/>
        <v>0</v>
      </c>
      <c r="H25" s="16">
        <f t="shared" si="21"/>
        <v>1</v>
      </c>
      <c r="I25" s="17">
        <f t="shared" si="22"/>
        <v>5</v>
      </c>
      <c r="J25" s="50">
        <v>100</v>
      </c>
      <c r="K25" s="51">
        <v>56</v>
      </c>
      <c r="L25" s="51">
        <v>39.5</v>
      </c>
      <c r="M25" s="48">
        <f t="shared" si="0"/>
        <v>195.5</v>
      </c>
      <c r="N25" s="49">
        <f t="shared" si="1"/>
        <v>97.75</v>
      </c>
      <c r="O25" s="128" t="str">
        <f t="shared" si="2"/>
        <v>ممتاز</v>
      </c>
      <c r="P25" s="62">
        <v>93</v>
      </c>
      <c r="Q25" s="63">
        <v>59</v>
      </c>
      <c r="R25" s="63">
        <v>37</v>
      </c>
      <c r="S25" s="60">
        <f t="shared" si="3"/>
        <v>189</v>
      </c>
      <c r="T25" s="61">
        <f t="shared" si="4"/>
        <v>75.600000000000009</v>
      </c>
      <c r="U25" s="129" t="str">
        <f t="shared" si="5"/>
        <v>ممتاز</v>
      </c>
      <c r="V25" s="126">
        <v>97</v>
      </c>
      <c r="W25" s="71">
        <v>59</v>
      </c>
      <c r="X25" s="71">
        <v>36.5</v>
      </c>
      <c r="Y25" s="69">
        <f t="shared" si="6"/>
        <v>192.5</v>
      </c>
      <c r="Z25" s="70">
        <f t="shared" si="7"/>
        <v>38.5</v>
      </c>
      <c r="AA25" s="88"/>
      <c r="AB25" s="75">
        <v>99</v>
      </c>
      <c r="AC25" s="38">
        <v>56</v>
      </c>
      <c r="AD25" s="38">
        <v>8</v>
      </c>
      <c r="AE25" s="38">
        <v>31</v>
      </c>
      <c r="AF25" s="36">
        <f t="shared" si="8"/>
        <v>194</v>
      </c>
      <c r="AG25" s="37">
        <f t="shared" si="9"/>
        <v>38.800000000000004</v>
      </c>
      <c r="AH25" s="88"/>
      <c r="AI25" s="86">
        <v>92</v>
      </c>
      <c r="AJ25" s="87">
        <v>56</v>
      </c>
      <c r="AK25" s="87">
        <v>38</v>
      </c>
      <c r="AL25" s="84">
        <f t="shared" si="10"/>
        <v>186</v>
      </c>
      <c r="AM25" s="85">
        <f t="shared" si="11"/>
        <v>37.200000000000003</v>
      </c>
      <c r="AN25" s="88"/>
      <c r="AO25" s="90">
        <f t="shared" si="12"/>
        <v>287.85000000000002</v>
      </c>
      <c r="AP25" s="88" t="str">
        <f t="shared" si="13"/>
        <v>ممتاز</v>
      </c>
      <c r="AQ25" s="98">
        <v>20</v>
      </c>
      <c r="AR25" s="99">
        <v>20</v>
      </c>
      <c r="AS25" s="103">
        <v>20</v>
      </c>
      <c r="AT25" s="103">
        <v>20</v>
      </c>
      <c r="AU25" s="108">
        <f t="shared" si="14"/>
        <v>80</v>
      </c>
      <c r="AV25" s="111">
        <f t="shared" si="15"/>
        <v>367.85</v>
      </c>
      <c r="AW25" s="121">
        <v>100</v>
      </c>
      <c r="AX25" s="122">
        <v>57</v>
      </c>
      <c r="AY25" s="122">
        <v>38</v>
      </c>
      <c r="AZ25" s="119">
        <f t="shared" si="16"/>
        <v>195</v>
      </c>
      <c r="BA25" s="120">
        <f t="shared" si="17"/>
        <v>39</v>
      </c>
      <c r="BB25" s="88"/>
      <c r="BC25" s="29" t="str">
        <f t="shared" si="18"/>
        <v>ناجح</v>
      </c>
      <c r="BD25" s="2"/>
    </row>
    <row r="26" spans="1:56" ht="17.25" thickTop="1" thickBot="1">
      <c r="A26" s="30">
        <f t="shared" si="19"/>
        <v>16</v>
      </c>
      <c r="B26" s="164" t="s">
        <v>48</v>
      </c>
      <c r="C26" s="4" t="s">
        <v>50</v>
      </c>
      <c r="D26" s="5">
        <v>29</v>
      </c>
      <c r="E26" s="1">
        <v>3</v>
      </c>
      <c r="F26" s="6">
        <v>2001</v>
      </c>
      <c r="G26" s="18">
        <f t="shared" si="20"/>
        <v>2</v>
      </c>
      <c r="H26" s="16">
        <f t="shared" si="21"/>
        <v>6</v>
      </c>
      <c r="I26" s="17">
        <f t="shared" si="22"/>
        <v>5</v>
      </c>
      <c r="J26" s="50">
        <v>95</v>
      </c>
      <c r="K26" s="51">
        <v>54</v>
      </c>
      <c r="L26" s="51">
        <v>38</v>
      </c>
      <c r="M26" s="48">
        <f t="shared" si="0"/>
        <v>187</v>
      </c>
      <c r="N26" s="49">
        <f t="shared" si="1"/>
        <v>93.5</v>
      </c>
      <c r="O26" s="128" t="str">
        <f t="shared" si="2"/>
        <v>ممتاز</v>
      </c>
      <c r="P26" s="62">
        <v>90</v>
      </c>
      <c r="Q26" s="63">
        <v>58</v>
      </c>
      <c r="R26" s="63">
        <v>40</v>
      </c>
      <c r="S26" s="60">
        <f t="shared" si="3"/>
        <v>188</v>
      </c>
      <c r="T26" s="61">
        <f t="shared" si="4"/>
        <v>75.2</v>
      </c>
      <c r="U26" s="129" t="str">
        <f t="shared" si="5"/>
        <v>ممتاز</v>
      </c>
      <c r="V26" s="126">
        <v>92</v>
      </c>
      <c r="W26" s="71">
        <v>59</v>
      </c>
      <c r="X26" s="71">
        <v>31</v>
      </c>
      <c r="Y26" s="69">
        <f t="shared" si="6"/>
        <v>182</v>
      </c>
      <c r="Z26" s="70">
        <f t="shared" si="7"/>
        <v>36.4</v>
      </c>
      <c r="AA26" s="88"/>
      <c r="AB26" s="75">
        <v>99</v>
      </c>
      <c r="AC26" s="38">
        <v>57</v>
      </c>
      <c r="AD26" s="38">
        <v>8</v>
      </c>
      <c r="AE26" s="38">
        <v>29</v>
      </c>
      <c r="AF26" s="36">
        <f t="shared" si="8"/>
        <v>193</v>
      </c>
      <c r="AG26" s="37">
        <f t="shared" si="9"/>
        <v>38.6</v>
      </c>
      <c r="AH26" s="88"/>
      <c r="AI26" s="86">
        <v>86</v>
      </c>
      <c r="AJ26" s="87">
        <v>53</v>
      </c>
      <c r="AK26" s="87">
        <v>38</v>
      </c>
      <c r="AL26" s="84">
        <f t="shared" si="10"/>
        <v>177</v>
      </c>
      <c r="AM26" s="85">
        <f t="shared" si="11"/>
        <v>35.4</v>
      </c>
      <c r="AN26" s="88"/>
      <c r="AO26" s="90">
        <f t="shared" si="12"/>
        <v>279.09999999999997</v>
      </c>
      <c r="AP26" s="88" t="str">
        <f t="shared" si="13"/>
        <v>ممتاز</v>
      </c>
      <c r="AQ26" s="98">
        <v>20</v>
      </c>
      <c r="AR26" s="99">
        <v>20</v>
      </c>
      <c r="AS26" s="103">
        <v>20</v>
      </c>
      <c r="AT26" s="103">
        <v>20</v>
      </c>
      <c r="AU26" s="108">
        <f t="shared" si="14"/>
        <v>80</v>
      </c>
      <c r="AV26" s="111">
        <f t="shared" si="15"/>
        <v>359.09999999999997</v>
      </c>
      <c r="AW26" s="121">
        <v>98</v>
      </c>
      <c r="AX26" s="122">
        <v>60</v>
      </c>
      <c r="AY26" s="122">
        <v>37</v>
      </c>
      <c r="AZ26" s="119">
        <f t="shared" si="16"/>
        <v>195</v>
      </c>
      <c r="BA26" s="120">
        <f t="shared" si="17"/>
        <v>39</v>
      </c>
      <c r="BB26" s="88"/>
      <c r="BC26" s="29" t="str">
        <f t="shared" si="18"/>
        <v>ناجح</v>
      </c>
      <c r="BD26" s="2"/>
    </row>
    <row r="27" spans="1:56" ht="17.25" thickTop="1" thickBot="1">
      <c r="A27" s="30">
        <f t="shared" si="19"/>
        <v>17</v>
      </c>
      <c r="B27" s="164" t="s">
        <v>53</v>
      </c>
      <c r="C27" s="4" t="s">
        <v>50</v>
      </c>
      <c r="D27" s="5">
        <v>19</v>
      </c>
      <c r="E27" s="1">
        <v>2</v>
      </c>
      <c r="F27" s="6">
        <v>2001</v>
      </c>
      <c r="G27" s="18">
        <f t="shared" si="20"/>
        <v>12</v>
      </c>
      <c r="H27" s="16">
        <f t="shared" si="21"/>
        <v>7</v>
      </c>
      <c r="I27" s="17">
        <f t="shared" si="22"/>
        <v>6</v>
      </c>
      <c r="J27" s="50">
        <v>90</v>
      </c>
      <c r="K27" s="51">
        <v>57</v>
      </c>
      <c r="L27" s="51">
        <v>25</v>
      </c>
      <c r="M27" s="48">
        <f t="shared" si="0"/>
        <v>172</v>
      </c>
      <c r="N27" s="49">
        <f t="shared" si="1"/>
        <v>86</v>
      </c>
      <c r="O27" s="128" t="str">
        <f t="shared" si="2"/>
        <v>ممتاز</v>
      </c>
      <c r="P27" s="62">
        <v>75</v>
      </c>
      <c r="Q27" s="63">
        <v>47</v>
      </c>
      <c r="R27" s="63">
        <v>12</v>
      </c>
      <c r="S27" s="60">
        <f t="shared" si="3"/>
        <v>134</v>
      </c>
      <c r="T27" s="61">
        <f t="shared" si="4"/>
        <v>53.6</v>
      </c>
      <c r="U27" s="129" t="str">
        <f t="shared" si="5"/>
        <v>جيد</v>
      </c>
      <c r="V27" s="126">
        <v>83</v>
      </c>
      <c r="W27" s="71">
        <v>53</v>
      </c>
      <c r="X27" s="71">
        <v>36</v>
      </c>
      <c r="Y27" s="69">
        <f t="shared" si="6"/>
        <v>172</v>
      </c>
      <c r="Z27" s="70">
        <f t="shared" si="7"/>
        <v>34.4</v>
      </c>
      <c r="AA27" s="88"/>
      <c r="AB27" s="75">
        <v>87</v>
      </c>
      <c r="AC27" s="38">
        <v>42</v>
      </c>
      <c r="AD27" s="38">
        <v>8</v>
      </c>
      <c r="AE27" s="38">
        <v>17</v>
      </c>
      <c r="AF27" s="36">
        <f t="shared" si="8"/>
        <v>154</v>
      </c>
      <c r="AG27" s="37">
        <f t="shared" si="9"/>
        <v>30.8</v>
      </c>
      <c r="AH27" s="88"/>
      <c r="AI27" s="86">
        <v>83</v>
      </c>
      <c r="AJ27" s="87">
        <v>55</v>
      </c>
      <c r="AK27" s="87">
        <v>28</v>
      </c>
      <c r="AL27" s="84">
        <f t="shared" si="10"/>
        <v>166</v>
      </c>
      <c r="AM27" s="85">
        <f t="shared" si="11"/>
        <v>33.200000000000003</v>
      </c>
      <c r="AN27" s="88"/>
      <c r="AO27" s="90">
        <f t="shared" si="12"/>
        <v>238</v>
      </c>
      <c r="AP27" s="88" t="str">
        <f t="shared" si="13"/>
        <v>جيد جداً</v>
      </c>
      <c r="AQ27" s="98">
        <v>18</v>
      </c>
      <c r="AR27" s="99">
        <v>18</v>
      </c>
      <c r="AS27" s="103">
        <v>18</v>
      </c>
      <c r="AT27" s="103">
        <v>18</v>
      </c>
      <c r="AU27" s="108">
        <f t="shared" si="14"/>
        <v>72</v>
      </c>
      <c r="AV27" s="111">
        <f t="shared" si="15"/>
        <v>310</v>
      </c>
      <c r="AW27" s="121">
        <v>93</v>
      </c>
      <c r="AX27" s="122">
        <v>55</v>
      </c>
      <c r="AY27" s="122">
        <v>30</v>
      </c>
      <c r="AZ27" s="119">
        <f t="shared" si="16"/>
        <v>178</v>
      </c>
      <c r="BA27" s="120">
        <f t="shared" si="17"/>
        <v>35.6</v>
      </c>
      <c r="BB27" s="88"/>
      <c r="BC27" s="29" t="str">
        <f t="shared" si="18"/>
        <v>ناجح</v>
      </c>
      <c r="BD27" s="2"/>
    </row>
    <row r="28" spans="1:56" ht="17.25" thickTop="1" thickBot="1">
      <c r="A28" s="30">
        <f t="shared" si="19"/>
        <v>18</v>
      </c>
      <c r="B28" s="164" t="s">
        <v>54</v>
      </c>
      <c r="C28" s="4" t="s">
        <v>50</v>
      </c>
      <c r="D28" s="5">
        <v>19</v>
      </c>
      <c r="E28" s="1">
        <v>3</v>
      </c>
      <c r="F28" s="6">
        <v>2001</v>
      </c>
      <c r="G28" s="18">
        <f t="shared" si="20"/>
        <v>12</v>
      </c>
      <c r="H28" s="16">
        <f t="shared" si="21"/>
        <v>6</v>
      </c>
      <c r="I28" s="17">
        <f t="shared" si="22"/>
        <v>5</v>
      </c>
      <c r="J28" s="50">
        <v>98</v>
      </c>
      <c r="K28" s="51">
        <v>56</v>
      </c>
      <c r="L28" s="51">
        <v>39</v>
      </c>
      <c r="M28" s="48">
        <f t="shared" si="0"/>
        <v>193</v>
      </c>
      <c r="N28" s="49">
        <f t="shared" si="1"/>
        <v>96.5</v>
      </c>
      <c r="O28" s="128" t="str">
        <f t="shared" si="2"/>
        <v>ممتاز</v>
      </c>
      <c r="P28" s="62">
        <v>95</v>
      </c>
      <c r="Q28" s="63">
        <v>58</v>
      </c>
      <c r="R28" s="63">
        <v>34</v>
      </c>
      <c r="S28" s="60">
        <f t="shared" si="3"/>
        <v>187</v>
      </c>
      <c r="T28" s="61">
        <f t="shared" si="4"/>
        <v>74.8</v>
      </c>
      <c r="U28" s="129" t="str">
        <f t="shared" si="5"/>
        <v>ممتاز</v>
      </c>
      <c r="V28" s="126">
        <v>95</v>
      </c>
      <c r="W28" s="71">
        <v>60</v>
      </c>
      <c r="X28" s="71">
        <v>31</v>
      </c>
      <c r="Y28" s="69">
        <f t="shared" si="6"/>
        <v>186</v>
      </c>
      <c r="Z28" s="70">
        <f t="shared" si="7"/>
        <v>37.200000000000003</v>
      </c>
      <c r="AA28" s="88"/>
      <c r="AB28" s="75">
        <v>99</v>
      </c>
      <c r="AC28" s="38">
        <v>59</v>
      </c>
      <c r="AD28" s="38">
        <v>8</v>
      </c>
      <c r="AE28" s="38">
        <v>32</v>
      </c>
      <c r="AF28" s="36">
        <f t="shared" si="8"/>
        <v>198</v>
      </c>
      <c r="AG28" s="37">
        <f t="shared" si="9"/>
        <v>39.6</v>
      </c>
      <c r="AH28" s="88"/>
      <c r="AI28" s="86">
        <v>93</v>
      </c>
      <c r="AJ28" s="87">
        <v>54</v>
      </c>
      <c r="AK28" s="87">
        <v>38</v>
      </c>
      <c r="AL28" s="84">
        <f t="shared" si="10"/>
        <v>185</v>
      </c>
      <c r="AM28" s="85">
        <f t="shared" si="11"/>
        <v>37</v>
      </c>
      <c r="AN28" s="88"/>
      <c r="AO28" s="90">
        <f t="shared" si="12"/>
        <v>285.10000000000002</v>
      </c>
      <c r="AP28" s="88" t="str">
        <f t="shared" si="13"/>
        <v>ممتاز</v>
      </c>
      <c r="AQ28" s="98">
        <v>20</v>
      </c>
      <c r="AR28" s="99">
        <v>20</v>
      </c>
      <c r="AS28" s="103">
        <v>20</v>
      </c>
      <c r="AT28" s="103">
        <v>20</v>
      </c>
      <c r="AU28" s="108">
        <f t="shared" si="14"/>
        <v>80</v>
      </c>
      <c r="AV28" s="111">
        <f t="shared" si="15"/>
        <v>365.1</v>
      </c>
      <c r="AW28" s="121">
        <v>96</v>
      </c>
      <c r="AX28" s="122">
        <v>58</v>
      </c>
      <c r="AY28" s="122">
        <v>34</v>
      </c>
      <c r="AZ28" s="119">
        <f t="shared" si="16"/>
        <v>188</v>
      </c>
      <c r="BA28" s="120">
        <f t="shared" si="17"/>
        <v>37.6</v>
      </c>
      <c r="BB28" s="88"/>
      <c r="BC28" s="29" t="str">
        <f t="shared" si="18"/>
        <v>ناجح</v>
      </c>
      <c r="BD28" s="2"/>
    </row>
    <row r="29" spans="1:56" ht="17.25" thickTop="1" thickBot="1">
      <c r="A29" s="30">
        <f t="shared" si="19"/>
        <v>19</v>
      </c>
      <c r="B29" s="164" t="s">
        <v>49</v>
      </c>
      <c r="C29" s="4" t="s">
        <v>50</v>
      </c>
      <c r="D29" s="5">
        <v>15</v>
      </c>
      <c r="E29" s="1">
        <v>7</v>
      </c>
      <c r="F29" s="6">
        <v>2001</v>
      </c>
      <c r="G29" s="18">
        <f t="shared" si="20"/>
        <v>16</v>
      </c>
      <c r="H29" s="16">
        <f t="shared" si="21"/>
        <v>2</v>
      </c>
      <c r="I29" s="17">
        <f t="shared" si="22"/>
        <v>6</v>
      </c>
      <c r="J29" s="50">
        <v>75</v>
      </c>
      <c r="K29" s="51">
        <v>46</v>
      </c>
      <c r="L29" s="51">
        <v>36</v>
      </c>
      <c r="M29" s="48">
        <f t="shared" si="0"/>
        <v>157</v>
      </c>
      <c r="N29" s="49">
        <f t="shared" si="1"/>
        <v>78.5</v>
      </c>
      <c r="O29" s="128" t="str">
        <f t="shared" si="2"/>
        <v>جيد جداً</v>
      </c>
      <c r="P29" s="62">
        <v>79</v>
      </c>
      <c r="Q29" s="63">
        <v>50</v>
      </c>
      <c r="R29" s="63">
        <v>27</v>
      </c>
      <c r="S29" s="60">
        <f t="shared" si="3"/>
        <v>156</v>
      </c>
      <c r="T29" s="61">
        <f t="shared" si="4"/>
        <v>62.400000000000006</v>
      </c>
      <c r="U29" s="129" t="str">
        <f t="shared" si="5"/>
        <v>جيد جداً</v>
      </c>
      <c r="V29" s="126">
        <v>90</v>
      </c>
      <c r="W29" s="71">
        <v>55</v>
      </c>
      <c r="X29" s="71">
        <v>22</v>
      </c>
      <c r="Y29" s="69">
        <f t="shared" si="6"/>
        <v>167</v>
      </c>
      <c r="Z29" s="70">
        <f t="shared" si="7"/>
        <v>33.4</v>
      </c>
      <c r="AA29" s="88"/>
      <c r="AB29" s="75">
        <v>86</v>
      </c>
      <c r="AC29" s="38">
        <v>40</v>
      </c>
      <c r="AD29" s="38">
        <v>8</v>
      </c>
      <c r="AE29" s="38">
        <v>32</v>
      </c>
      <c r="AF29" s="36">
        <f t="shared" si="8"/>
        <v>166</v>
      </c>
      <c r="AG29" s="37">
        <f t="shared" si="9"/>
        <v>33.200000000000003</v>
      </c>
      <c r="AH29" s="88"/>
      <c r="AI29" s="86">
        <v>85</v>
      </c>
      <c r="AJ29" s="87">
        <v>46</v>
      </c>
      <c r="AK29" s="87">
        <v>32</v>
      </c>
      <c r="AL29" s="84">
        <f t="shared" si="10"/>
        <v>163</v>
      </c>
      <c r="AM29" s="85">
        <f t="shared" si="11"/>
        <v>32.6</v>
      </c>
      <c r="AN29" s="88"/>
      <c r="AO29" s="90">
        <f t="shared" si="12"/>
        <v>240.1</v>
      </c>
      <c r="AP29" s="88" t="str">
        <f t="shared" si="13"/>
        <v>جيد جداً</v>
      </c>
      <c r="AQ29" s="98">
        <v>18</v>
      </c>
      <c r="AR29" s="99">
        <v>18</v>
      </c>
      <c r="AS29" s="103">
        <v>18</v>
      </c>
      <c r="AT29" s="103">
        <v>18</v>
      </c>
      <c r="AU29" s="108">
        <f t="shared" si="14"/>
        <v>72</v>
      </c>
      <c r="AV29" s="111">
        <f t="shared" si="15"/>
        <v>312.10000000000002</v>
      </c>
      <c r="AW29" s="121">
        <v>85</v>
      </c>
      <c r="AX29" s="122">
        <v>54</v>
      </c>
      <c r="AY29" s="122">
        <v>28</v>
      </c>
      <c r="AZ29" s="119">
        <f t="shared" si="16"/>
        <v>167</v>
      </c>
      <c r="BA29" s="120">
        <f t="shared" si="17"/>
        <v>33.4</v>
      </c>
      <c r="BB29" s="88"/>
      <c r="BC29" s="29" t="str">
        <f t="shared" si="18"/>
        <v>ناجح</v>
      </c>
      <c r="BD29" s="2"/>
    </row>
    <row r="30" spans="1:56" ht="17.25" thickTop="1" thickBot="1">
      <c r="A30" s="144">
        <f t="shared" si="19"/>
        <v>20</v>
      </c>
      <c r="B30" s="164" t="s">
        <v>55</v>
      </c>
      <c r="C30" s="145" t="s">
        <v>58</v>
      </c>
      <c r="D30" s="146">
        <v>30</v>
      </c>
      <c r="E30" s="147">
        <v>7</v>
      </c>
      <c r="F30" s="148">
        <v>1999</v>
      </c>
      <c r="G30" s="149">
        <v>1</v>
      </c>
      <c r="H30" s="150">
        <v>2</v>
      </c>
      <c r="I30" s="151">
        <v>12</v>
      </c>
      <c r="J30" s="152" t="s">
        <v>59</v>
      </c>
      <c r="K30" s="147" t="s">
        <v>59</v>
      </c>
      <c r="L30" s="147" t="s">
        <v>59</v>
      </c>
      <c r="M30" s="150" t="str">
        <f t="shared" si="0"/>
        <v>غ</v>
      </c>
      <c r="N30" s="153" t="str">
        <f t="shared" si="1"/>
        <v>غ</v>
      </c>
      <c r="O30" s="128" t="str">
        <f t="shared" si="2"/>
        <v>دون المستوى</v>
      </c>
      <c r="P30" s="146" t="s">
        <v>59</v>
      </c>
      <c r="Q30" s="147" t="s">
        <v>59</v>
      </c>
      <c r="R30" s="147" t="s">
        <v>59</v>
      </c>
      <c r="S30" s="150" t="str">
        <f t="shared" si="3"/>
        <v>غ</v>
      </c>
      <c r="T30" s="153" t="str">
        <f t="shared" si="4"/>
        <v>غ</v>
      </c>
      <c r="U30" s="154" t="str">
        <f t="shared" si="5"/>
        <v>دون المستوى</v>
      </c>
      <c r="V30" s="152">
        <v>95</v>
      </c>
      <c r="W30" s="147">
        <v>26</v>
      </c>
      <c r="X30" s="147">
        <v>38.5</v>
      </c>
      <c r="Y30" s="150">
        <f t="shared" si="6"/>
        <v>159.5</v>
      </c>
      <c r="Z30" s="153">
        <f t="shared" si="7"/>
        <v>31.900000000000002</v>
      </c>
      <c r="AA30" s="155"/>
      <c r="AB30" s="146">
        <v>97</v>
      </c>
      <c r="AC30" s="147">
        <v>52</v>
      </c>
      <c r="AD30" s="147">
        <v>8</v>
      </c>
      <c r="AE30" s="147">
        <v>21.5</v>
      </c>
      <c r="AF30" s="150">
        <f t="shared" si="8"/>
        <v>178.5</v>
      </c>
      <c r="AG30" s="153">
        <f t="shared" si="9"/>
        <v>35.700000000000003</v>
      </c>
      <c r="AH30" s="155"/>
      <c r="AI30" s="146">
        <v>94</v>
      </c>
      <c r="AJ30" s="147">
        <v>50</v>
      </c>
      <c r="AK30" s="147">
        <v>38</v>
      </c>
      <c r="AL30" s="150">
        <f t="shared" si="10"/>
        <v>182</v>
      </c>
      <c r="AM30" s="153">
        <f t="shared" si="11"/>
        <v>36.4</v>
      </c>
      <c r="AN30" s="155"/>
      <c r="AO30" s="90">
        <f t="shared" si="12"/>
        <v>104</v>
      </c>
      <c r="AP30" s="155" t="str">
        <f t="shared" si="13"/>
        <v>دون المستوى</v>
      </c>
      <c r="AQ30" s="146">
        <v>20</v>
      </c>
      <c r="AR30" s="147">
        <v>20</v>
      </c>
      <c r="AS30" s="147">
        <v>20</v>
      </c>
      <c r="AT30" s="147">
        <v>20</v>
      </c>
      <c r="AU30" s="151">
        <f t="shared" si="14"/>
        <v>80</v>
      </c>
      <c r="AV30" s="156" t="str">
        <f t="shared" si="15"/>
        <v>غ</v>
      </c>
      <c r="AW30" s="146">
        <v>94</v>
      </c>
      <c r="AX30" s="147">
        <v>56</v>
      </c>
      <c r="AY30" s="147">
        <v>39</v>
      </c>
      <c r="AZ30" s="150">
        <f t="shared" si="16"/>
        <v>189</v>
      </c>
      <c r="BA30" s="151">
        <f t="shared" si="17"/>
        <v>37.800000000000004</v>
      </c>
      <c r="BB30" s="155"/>
      <c r="BC30" s="157" t="str">
        <f t="shared" si="18"/>
        <v>دور ثان</v>
      </c>
      <c r="BD30" s="2"/>
    </row>
    <row r="31" spans="1:56" ht="17.25" thickTop="1" thickBot="1">
      <c r="A31" s="144">
        <f t="shared" si="19"/>
        <v>21</v>
      </c>
      <c r="B31" s="164" t="s">
        <v>65</v>
      </c>
      <c r="C31" s="145" t="s">
        <v>58</v>
      </c>
      <c r="D31" s="146">
        <v>5</v>
      </c>
      <c r="E31" s="147">
        <v>7</v>
      </c>
      <c r="F31" s="148">
        <v>1999</v>
      </c>
      <c r="G31" s="149">
        <v>26</v>
      </c>
      <c r="H31" s="150">
        <v>2</v>
      </c>
      <c r="I31" s="151">
        <v>12</v>
      </c>
      <c r="J31" s="152" t="s">
        <v>59</v>
      </c>
      <c r="K31" s="147" t="s">
        <v>59</v>
      </c>
      <c r="L31" s="147" t="s">
        <v>59</v>
      </c>
      <c r="M31" s="150" t="str">
        <f t="shared" si="0"/>
        <v>غ</v>
      </c>
      <c r="N31" s="153" t="str">
        <f t="shared" si="1"/>
        <v>غ</v>
      </c>
      <c r="O31" s="128" t="str">
        <f t="shared" si="2"/>
        <v>دون المستوى</v>
      </c>
      <c r="P31" s="146" t="s">
        <v>59</v>
      </c>
      <c r="Q31" s="147" t="s">
        <v>59</v>
      </c>
      <c r="R31" s="147" t="s">
        <v>59</v>
      </c>
      <c r="S31" s="150" t="str">
        <f t="shared" si="3"/>
        <v>غ</v>
      </c>
      <c r="T31" s="153" t="str">
        <f t="shared" si="4"/>
        <v>غ</v>
      </c>
      <c r="U31" s="154" t="str">
        <f t="shared" si="5"/>
        <v>دون المستوى</v>
      </c>
      <c r="V31" s="152">
        <v>99</v>
      </c>
      <c r="W31" s="147">
        <v>60</v>
      </c>
      <c r="X31" s="147">
        <v>38.5</v>
      </c>
      <c r="Y31" s="150">
        <f t="shared" si="6"/>
        <v>197.5</v>
      </c>
      <c r="Z31" s="153">
        <f t="shared" si="7"/>
        <v>39.5</v>
      </c>
      <c r="AA31" s="155"/>
      <c r="AB31" s="146">
        <v>96</v>
      </c>
      <c r="AC31" s="147">
        <v>57</v>
      </c>
      <c r="AD31" s="147">
        <v>8</v>
      </c>
      <c r="AE31" s="147">
        <v>32</v>
      </c>
      <c r="AF31" s="150">
        <f t="shared" si="8"/>
        <v>193</v>
      </c>
      <c r="AG31" s="153">
        <f t="shared" si="9"/>
        <v>38.6</v>
      </c>
      <c r="AH31" s="155"/>
      <c r="AI31" s="146">
        <v>96</v>
      </c>
      <c r="AJ31" s="147">
        <v>56</v>
      </c>
      <c r="AK31" s="147">
        <v>38</v>
      </c>
      <c r="AL31" s="150">
        <f t="shared" si="10"/>
        <v>190</v>
      </c>
      <c r="AM31" s="153">
        <f t="shared" si="11"/>
        <v>38</v>
      </c>
      <c r="AN31" s="155"/>
      <c r="AO31" s="90">
        <f t="shared" si="12"/>
        <v>116.1</v>
      </c>
      <c r="AP31" s="155" t="str">
        <f t="shared" si="13"/>
        <v>دون المستوى</v>
      </c>
      <c r="AQ31" s="146">
        <v>20</v>
      </c>
      <c r="AR31" s="147">
        <v>20</v>
      </c>
      <c r="AS31" s="147">
        <v>20</v>
      </c>
      <c r="AT31" s="147">
        <v>20</v>
      </c>
      <c r="AU31" s="151">
        <f t="shared" si="14"/>
        <v>80</v>
      </c>
      <c r="AV31" s="156" t="str">
        <f t="shared" si="15"/>
        <v>غ</v>
      </c>
      <c r="AW31" s="146">
        <v>96</v>
      </c>
      <c r="AX31" s="147">
        <v>58</v>
      </c>
      <c r="AY31" s="147">
        <v>39</v>
      </c>
      <c r="AZ31" s="150">
        <f t="shared" si="16"/>
        <v>193</v>
      </c>
      <c r="BA31" s="151">
        <f t="shared" si="17"/>
        <v>38.6</v>
      </c>
      <c r="BB31" s="155"/>
      <c r="BC31" s="157" t="str">
        <f t="shared" si="18"/>
        <v>دور ثان</v>
      </c>
      <c r="BD31" s="2"/>
    </row>
    <row r="32" spans="1:56" ht="17.25" thickTop="1" thickBot="1">
      <c r="A32" s="144">
        <f t="shared" si="19"/>
        <v>22</v>
      </c>
      <c r="B32" s="164" t="s">
        <v>63</v>
      </c>
      <c r="C32" s="145" t="s">
        <v>50</v>
      </c>
      <c r="D32" s="146">
        <v>1</v>
      </c>
      <c r="E32" s="147">
        <v>11</v>
      </c>
      <c r="F32" s="148">
        <v>1998</v>
      </c>
      <c r="G32" s="149">
        <v>0</v>
      </c>
      <c r="H32" s="150">
        <v>11</v>
      </c>
      <c r="I32" s="151">
        <v>12</v>
      </c>
      <c r="J32" s="152" t="s">
        <v>59</v>
      </c>
      <c r="K32" s="147" t="s">
        <v>59</v>
      </c>
      <c r="L32" s="147" t="s">
        <v>59</v>
      </c>
      <c r="M32" s="150" t="str">
        <f t="shared" si="0"/>
        <v>غ</v>
      </c>
      <c r="N32" s="153" t="str">
        <f t="shared" si="1"/>
        <v>غ</v>
      </c>
      <c r="O32" s="128" t="str">
        <f t="shared" si="2"/>
        <v>دون المستوى</v>
      </c>
      <c r="P32" s="146" t="s">
        <v>59</v>
      </c>
      <c r="Q32" s="147" t="s">
        <v>59</v>
      </c>
      <c r="R32" s="147" t="s">
        <v>59</v>
      </c>
      <c r="S32" s="150" t="str">
        <f t="shared" si="3"/>
        <v>غ</v>
      </c>
      <c r="T32" s="153" t="str">
        <f t="shared" si="4"/>
        <v>غ</v>
      </c>
      <c r="U32" s="154" t="str">
        <f t="shared" si="5"/>
        <v>دون المستوى</v>
      </c>
      <c r="V32" s="152">
        <v>85</v>
      </c>
      <c r="W32" s="147">
        <v>58</v>
      </c>
      <c r="X32" s="147">
        <v>32</v>
      </c>
      <c r="Y32" s="150">
        <f t="shared" si="6"/>
        <v>175</v>
      </c>
      <c r="Z32" s="153">
        <f t="shared" si="7"/>
        <v>35</v>
      </c>
      <c r="AA32" s="155"/>
      <c r="AB32" s="146">
        <v>97</v>
      </c>
      <c r="AC32" s="147">
        <v>42</v>
      </c>
      <c r="AD32" s="147">
        <v>8</v>
      </c>
      <c r="AE32" s="147">
        <v>25</v>
      </c>
      <c r="AF32" s="150">
        <f t="shared" si="8"/>
        <v>172</v>
      </c>
      <c r="AG32" s="153">
        <f t="shared" si="9"/>
        <v>34.4</v>
      </c>
      <c r="AH32" s="155"/>
      <c r="AI32" s="146">
        <v>93</v>
      </c>
      <c r="AJ32" s="147">
        <v>49</v>
      </c>
      <c r="AK32" s="147">
        <v>36</v>
      </c>
      <c r="AL32" s="150">
        <f t="shared" si="10"/>
        <v>178</v>
      </c>
      <c r="AM32" s="153">
        <f t="shared" si="11"/>
        <v>35.6</v>
      </c>
      <c r="AN32" s="155"/>
      <c r="AO32" s="90">
        <f t="shared" si="12"/>
        <v>105</v>
      </c>
      <c r="AP32" s="155" t="str">
        <f t="shared" si="13"/>
        <v>دون المستوى</v>
      </c>
      <c r="AQ32" s="146">
        <v>18</v>
      </c>
      <c r="AR32" s="147">
        <v>18</v>
      </c>
      <c r="AS32" s="147">
        <v>18</v>
      </c>
      <c r="AT32" s="147">
        <v>18</v>
      </c>
      <c r="AU32" s="151">
        <f t="shared" si="14"/>
        <v>72</v>
      </c>
      <c r="AV32" s="156" t="str">
        <f t="shared" si="15"/>
        <v>غ</v>
      </c>
      <c r="AW32" s="146">
        <v>91</v>
      </c>
      <c r="AX32" s="147">
        <v>56</v>
      </c>
      <c r="AY32" s="147">
        <v>35</v>
      </c>
      <c r="AZ32" s="150">
        <f t="shared" si="16"/>
        <v>182</v>
      </c>
      <c r="BA32" s="151">
        <f t="shared" si="17"/>
        <v>36.4</v>
      </c>
      <c r="BB32" s="155"/>
      <c r="BC32" s="157" t="str">
        <f t="shared" si="18"/>
        <v>دور ثان</v>
      </c>
      <c r="BD32" s="2"/>
    </row>
    <row r="33" spans="1:56" ht="17.25" thickTop="1" thickBot="1">
      <c r="A33" s="144">
        <f t="shared" si="19"/>
        <v>23</v>
      </c>
      <c r="B33" s="164" t="s">
        <v>56</v>
      </c>
      <c r="C33" s="145" t="s">
        <v>58</v>
      </c>
      <c r="D33" s="146">
        <v>29</v>
      </c>
      <c r="E33" s="147">
        <v>8</v>
      </c>
      <c r="F33" s="148">
        <v>1998</v>
      </c>
      <c r="G33" s="149">
        <v>2</v>
      </c>
      <c r="H33" s="150">
        <v>1</v>
      </c>
      <c r="I33" s="151">
        <v>13</v>
      </c>
      <c r="J33" s="152" t="s">
        <v>59</v>
      </c>
      <c r="K33" s="147" t="s">
        <v>59</v>
      </c>
      <c r="L33" s="147" t="s">
        <v>59</v>
      </c>
      <c r="M33" s="150" t="str">
        <f t="shared" si="0"/>
        <v>غ</v>
      </c>
      <c r="N33" s="153" t="str">
        <f t="shared" si="1"/>
        <v>غ</v>
      </c>
      <c r="O33" s="128" t="str">
        <f t="shared" si="2"/>
        <v>دون المستوى</v>
      </c>
      <c r="P33" s="146" t="s">
        <v>59</v>
      </c>
      <c r="Q33" s="147" t="s">
        <v>59</v>
      </c>
      <c r="R33" s="147" t="s">
        <v>59</v>
      </c>
      <c r="S33" s="150" t="str">
        <f t="shared" si="3"/>
        <v>غ</v>
      </c>
      <c r="T33" s="153" t="str">
        <f t="shared" si="4"/>
        <v>غ</v>
      </c>
      <c r="U33" s="154" t="str">
        <f t="shared" si="5"/>
        <v>دون المستوى</v>
      </c>
      <c r="V33" s="152">
        <v>92</v>
      </c>
      <c r="W33" s="147">
        <v>60</v>
      </c>
      <c r="X33" s="147">
        <v>39</v>
      </c>
      <c r="Y33" s="150">
        <f t="shared" si="6"/>
        <v>191</v>
      </c>
      <c r="Z33" s="153">
        <f t="shared" si="7"/>
        <v>38.200000000000003</v>
      </c>
      <c r="AA33" s="155"/>
      <c r="AB33" s="146">
        <v>99</v>
      </c>
      <c r="AC33" s="147">
        <v>54</v>
      </c>
      <c r="AD33" s="147">
        <v>8</v>
      </c>
      <c r="AE33" s="147">
        <v>31</v>
      </c>
      <c r="AF33" s="150">
        <f t="shared" si="8"/>
        <v>192</v>
      </c>
      <c r="AG33" s="153">
        <f t="shared" si="9"/>
        <v>38.400000000000006</v>
      </c>
      <c r="AH33" s="155"/>
      <c r="AI33" s="146">
        <v>94</v>
      </c>
      <c r="AJ33" s="147">
        <v>51</v>
      </c>
      <c r="AK33" s="147">
        <v>38</v>
      </c>
      <c r="AL33" s="150">
        <f t="shared" si="10"/>
        <v>183</v>
      </c>
      <c r="AM33" s="153">
        <f t="shared" si="11"/>
        <v>36.6</v>
      </c>
      <c r="AN33" s="155"/>
      <c r="AO33" s="90">
        <f t="shared" si="12"/>
        <v>113.20000000000002</v>
      </c>
      <c r="AP33" s="155" t="str">
        <f t="shared" si="13"/>
        <v>دون المستوى</v>
      </c>
      <c r="AQ33" s="146">
        <v>18</v>
      </c>
      <c r="AR33" s="147">
        <v>18</v>
      </c>
      <c r="AS33" s="147">
        <v>18</v>
      </c>
      <c r="AT33" s="147">
        <v>18</v>
      </c>
      <c r="AU33" s="151">
        <f t="shared" si="14"/>
        <v>72</v>
      </c>
      <c r="AV33" s="156" t="str">
        <f t="shared" si="15"/>
        <v>غ</v>
      </c>
      <c r="AW33" s="146">
        <v>92</v>
      </c>
      <c r="AX33" s="147">
        <v>60</v>
      </c>
      <c r="AY33" s="147">
        <v>39</v>
      </c>
      <c r="AZ33" s="150">
        <f t="shared" si="16"/>
        <v>191</v>
      </c>
      <c r="BA33" s="151">
        <f t="shared" si="17"/>
        <v>38.200000000000003</v>
      </c>
      <c r="BB33" s="155"/>
      <c r="BC33" s="157" t="str">
        <f t="shared" si="18"/>
        <v>دور ثان</v>
      </c>
      <c r="BD33" s="2"/>
    </row>
    <row r="34" spans="1:56" ht="17.25" thickTop="1" thickBot="1">
      <c r="A34" s="144">
        <f t="shared" si="19"/>
        <v>24</v>
      </c>
      <c r="B34" s="164" t="s">
        <v>62</v>
      </c>
      <c r="C34" s="145" t="s">
        <v>58</v>
      </c>
      <c r="D34" s="146">
        <v>30</v>
      </c>
      <c r="E34" s="147">
        <v>9</v>
      </c>
      <c r="F34" s="148">
        <v>2000</v>
      </c>
      <c r="G34" s="149">
        <v>1</v>
      </c>
      <c r="H34" s="150">
        <v>0</v>
      </c>
      <c r="I34" s="151">
        <v>11</v>
      </c>
      <c r="J34" s="152" t="s">
        <v>59</v>
      </c>
      <c r="K34" s="147" t="s">
        <v>59</v>
      </c>
      <c r="L34" s="147" t="s">
        <v>59</v>
      </c>
      <c r="M34" s="150" t="str">
        <f t="shared" si="0"/>
        <v>غ</v>
      </c>
      <c r="N34" s="153" t="str">
        <f t="shared" si="1"/>
        <v>غ</v>
      </c>
      <c r="O34" s="128" t="str">
        <f t="shared" si="2"/>
        <v>دون المستوى</v>
      </c>
      <c r="P34" s="146" t="s">
        <v>59</v>
      </c>
      <c r="Q34" s="147" t="s">
        <v>59</v>
      </c>
      <c r="R34" s="147" t="s">
        <v>59</v>
      </c>
      <c r="S34" s="150" t="str">
        <f t="shared" si="3"/>
        <v>غ</v>
      </c>
      <c r="T34" s="153" t="str">
        <f t="shared" si="4"/>
        <v>غ</v>
      </c>
      <c r="U34" s="154" t="str">
        <f t="shared" si="5"/>
        <v>دون المستوى</v>
      </c>
      <c r="V34" s="152">
        <v>97</v>
      </c>
      <c r="W34" s="147">
        <v>60</v>
      </c>
      <c r="X34" s="147">
        <v>40</v>
      </c>
      <c r="Y34" s="150">
        <f t="shared" si="6"/>
        <v>197</v>
      </c>
      <c r="Z34" s="153">
        <f t="shared" si="7"/>
        <v>39.400000000000006</v>
      </c>
      <c r="AA34" s="155"/>
      <c r="AB34" s="146">
        <v>96</v>
      </c>
      <c r="AC34" s="147">
        <v>54</v>
      </c>
      <c r="AD34" s="147">
        <v>8</v>
      </c>
      <c r="AE34" s="147">
        <v>31</v>
      </c>
      <c r="AF34" s="150">
        <f t="shared" si="8"/>
        <v>189</v>
      </c>
      <c r="AG34" s="153">
        <f t="shared" si="9"/>
        <v>37.800000000000004</v>
      </c>
      <c r="AH34" s="155"/>
      <c r="AI34" s="146">
        <v>97</v>
      </c>
      <c r="AJ34" s="147">
        <v>49</v>
      </c>
      <c r="AK34" s="147">
        <v>38</v>
      </c>
      <c r="AL34" s="150">
        <f t="shared" si="10"/>
        <v>184</v>
      </c>
      <c r="AM34" s="153">
        <f t="shared" si="11"/>
        <v>36.800000000000004</v>
      </c>
      <c r="AN34" s="155"/>
      <c r="AO34" s="90">
        <f t="shared" si="12"/>
        <v>114.00000000000003</v>
      </c>
      <c r="AP34" s="155" t="str">
        <f t="shared" si="13"/>
        <v>دون المستوى</v>
      </c>
      <c r="AQ34" s="146">
        <v>20</v>
      </c>
      <c r="AR34" s="147">
        <v>20</v>
      </c>
      <c r="AS34" s="147">
        <v>20</v>
      </c>
      <c r="AT34" s="147">
        <v>20</v>
      </c>
      <c r="AU34" s="151">
        <f t="shared" si="14"/>
        <v>80</v>
      </c>
      <c r="AV34" s="156" t="str">
        <f t="shared" si="15"/>
        <v>غ</v>
      </c>
      <c r="AW34" s="146">
        <v>97</v>
      </c>
      <c r="AX34" s="147">
        <v>60</v>
      </c>
      <c r="AY34" s="147">
        <v>39</v>
      </c>
      <c r="AZ34" s="150">
        <f t="shared" si="16"/>
        <v>196</v>
      </c>
      <c r="BA34" s="151">
        <f t="shared" si="17"/>
        <v>39.200000000000003</v>
      </c>
      <c r="BB34" s="155"/>
      <c r="BC34" s="157" t="str">
        <f t="shared" si="18"/>
        <v>دور ثان</v>
      </c>
      <c r="BD34" s="2"/>
    </row>
    <row r="35" spans="1:56" ht="17.25" thickTop="1" thickBot="1">
      <c r="A35" s="144">
        <f t="shared" si="19"/>
        <v>25</v>
      </c>
      <c r="B35" s="164" t="s">
        <v>60</v>
      </c>
      <c r="C35" s="158" t="s">
        <v>58</v>
      </c>
      <c r="D35" s="159">
        <v>25</v>
      </c>
      <c r="E35" s="160">
        <v>6</v>
      </c>
      <c r="F35" s="161">
        <v>2011</v>
      </c>
      <c r="G35" s="149">
        <v>6</v>
      </c>
      <c r="H35" s="150">
        <v>3</v>
      </c>
      <c r="I35" s="151">
        <v>10</v>
      </c>
      <c r="J35" s="162" t="s">
        <v>59</v>
      </c>
      <c r="K35" s="160" t="s">
        <v>59</v>
      </c>
      <c r="L35" s="160" t="s">
        <v>59</v>
      </c>
      <c r="M35" s="150" t="str">
        <f t="shared" si="0"/>
        <v>غ</v>
      </c>
      <c r="N35" s="153" t="str">
        <f t="shared" si="1"/>
        <v>غ</v>
      </c>
      <c r="O35" s="128" t="str">
        <f t="shared" si="2"/>
        <v>دون المستوى</v>
      </c>
      <c r="P35" s="159" t="s">
        <v>59</v>
      </c>
      <c r="Q35" s="160" t="s">
        <v>59</v>
      </c>
      <c r="R35" s="160" t="s">
        <v>59</v>
      </c>
      <c r="S35" s="150" t="str">
        <f t="shared" si="3"/>
        <v>غ</v>
      </c>
      <c r="T35" s="153" t="str">
        <f t="shared" si="4"/>
        <v>غ</v>
      </c>
      <c r="U35" s="154" t="str">
        <f t="shared" si="5"/>
        <v>دون المستوى</v>
      </c>
      <c r="V35" s="162">
        <v>93</v>
      </c>
      <c r="W35" s="160">
        <v>59</v>
      </c>
      <c r="X35" s="160">
        <v>39</v>
      </c>
      <c r="Y35" s="150">
        <f t="shared" si="6"/>
        <v>191</v>
      </c>
      <c r="Z35" s="153">
        <f t="shared" si="7"/>
        <v>38.200000000000003</v>
      </c>
      <c r="AA35" s="163"/>
      <c r="AB35" s="159">
        <v>94</v>
      </c>
      <c r="AC35" s="160">
        <v>51</v>
      </c>
      <c r="AD35" s="160">
        <v>8</v>
      </c>
      <c r="AE35" s="160">
        <v>29.5</v>
      </c>
      <c r="AF35" s="150">
        <f t="shared" si="8"/>
        <v>182.5</v>
      </c>
      <c r="AG35" s="153">
        <f t="shared" si="9"/>
        <v>36.5</v>
      </c>
      <c r="AH35" s="163"/>
      <c r="AI35" s="159">
        <v>92</v>
      </c>
      <c r="AJ35" s="160">
        <v>46</v>
      </c>
      <c r="AK35" s="160">
        <v>32</v>
      </c>
      <c r="AL35" s="150">
        <f t="shared" si="10"/>
        <v>170</v>
      </c>
      <c r="AM35" s="153">
        <f t="shared" si="11"/>
        <v>34</v>
      </c>
      <c r="AN35" s="163"/>
      <c r="AO35" s="90">
        <f t="shared" si="12"/>
        <v>108.7</v>
      </c>
      <c r="AP35" s="155" t="str">
        <f t="shared" si="13"/>
        <v>دون المستوى</v>
      </c>
      <c r="AQ35" s="159">
        <v>20</v>
      </c>
      <c r="AR35" s="160">
        <v>20</v>
      </c>
      <c r="AS35" s="160">
        <v>20</v>
      </c>
      <c r="AT35" s="160">
        <v>20</v>
      </c>
      <c r="AU35" s="151">
        <f t="shared" si="14"/>
        <v>80</v>
      </c>
      <c r="AV35" s="156" t="str">
        <f t="shared" si="15"/>
        <v>غ</v>
      </c>
      <c r="AW35" s="159">
        <v>96</v>
      </c>
      <c r="AX35" s="160">
        <v>60</v>
      </c>
      <c r="AY35" s="160">
        <v>38</v>
      </c>
      <c r="AZ35" s="150">
        <f t="shared" si="16"/>
        <v>194</v>
      </c>
      <c r="BA35" s="151">
        <f t="shared" si="17"/>
        <v>38.800000000000004</v>
      </c>
      <c r="BB35" s="163"/>
      <c r="BC35" s="157" t="str">
        <f t="shared" si="18"/>
        <v>دور ثان</v>
      </c>
      <c r="BD35" s="2"/>
    </row>
    <row r="36" spans="1:56" ht="15.75" thickTop="1">
      <c r="A36" s="237" t="s">
        <v>37</v>
      </c>
      <c r="B36" s="238"/>
      <c r="C36" s="238"/>
      <c r="D36" s="238"/>
      <c r="E36" s="238"/>
      <c r="F36" s="238"/>
      <c r="G36" s="238"/>
      <c r="H36" s="238"/>
      <c r="I36" s="238"/>
      <c r="J36" s="238"/>
      <c r="K36" s="238"/>
      <c r="L36" s="238"/>
      <c r="M36" s="238"/>
      <c r="N36" s="238"/>
      <c r="O36" s="238"/>
      <c r="P36" s="238"/>
      <c r="Q36" s="238"/>
      <c r="R36" s="238"/>
      <c r="S36" s="238"/>
      <c r="T36" s="238"/>
      <c r="U36" s="238"/>
      <c r="V36" s="238"/>
      <c r="W36" s="238"/>
      <c r="X36" s="238"/>
      <c r="Y36" s="238"/>
      <c r="Z36" s="238"/>
      <c r="AA36" s="238"/>
      <c r="AB36" s="238"/>
      <c r="AC36" s="238"/>
      <c r="AD36" s="238"/>
      <c r="AE36" s="238"/>
      <c r="AF36" s="238"/>
      <c r="AG36" s="238"/>
      <c r="AH36" s="238"/>
      <c r="AI36" s="238"/>
      <c r="AJ36" s="238"/>
      <c r="AK36" s="238"/>
      <c r="AL36" s="238"/>
      <c r="AM36" s="238"/>
      <c r="AN36" s="238"/>
      <c r="AO36" s="238"/>
      <c r="AP36" s="238"/>
      <c r="AQ36" s="238"/>
      <c r="AR36" s="238"/>
      <c r="AS36" s="238"/>
      <c r="AT36" s="238"/>
      <c r="AU36" s="238"/>
      <c r="AV36" s="238"/>
      <c r="AW36" s="238"/>
      <c r="AX36" s="238"/>
      <c r="AY36" s="238"/>
      <c r="AZ36" s="238"/>
      <c r="BA36" s="238"/>
      <c r="BB36" s="238"/>
      <c r="BC36" s="238"/>
      <c r="BD36" s="2"/>
    </row>
    <row r="37" spans="1:56">
      <c r="A37" s="239"/>
      <c r="B37" s="240"/>
      <c r="C37" s="240"/>
      <c r="D37" s="240"/>
      <c r="E37" s="240"/>
      <c r="F37" s="240"/>
      <c r="G37" s="240"/>
      <c r="H37" s="240"/>
      <c r="I37" s="240"/>
      <c r="J37" s="240"/>
      <c r="K37" s="240"/>
      <c r="L37" s="240"/>
      <c r="M37" s="240"/>
      <c r="N37" s="240"/>
      <c r="O37" s="240"/>
      <c r="P37" s="240"/>
      <c r="Q37" s="240"/>
      <c r="R37" s="240"/>
      <c r="S37" s="240"/>
      <c r="T37" s="240"/>
      <c r="U37" s="240"/>
      <c r="V37" s="240"/>
      <c r="W37" s="240"/>
      <c r="X37" s="240"/>
      <c r="Y37" s="240"/>
      <c r="Z37" s="240"/>
      <c r="AA37" s="240"/>
      <c r="AB37" s="240"/>
      <c r="AC37" s="240"/>
      <c r="AD37" s="240"/>
      <c r="AE37" s="240"/>
      <c r="AF37" s="240"/>
      <c r="AG37" s="240"/>
      <c r="AH37" s="240"/>
      <c r="AI37" s="240"/>
      <c r="AJ37" s="240"/>
      <c r="AK37" s="240"/>
      <c r="AL37" s="240"/>
      <c r="AM37" s="240"/>
      <c r="AN37" s="240"/>
      <c r="AO37" s="240"/>
      <c r="AP37" s="240"/>
      <c r="AQ37" s="240"/>
      <c r="AR37" s="240"/>
      <c r="AS37" s="240"/>
      <c r="AT37" s="240"/>
      <c r="AU37" s="240"/>
      <c r="AV37" s="240"/>
      <c r="AW37" s="240"/>
      <c r="AX37" s="240"/>
      <c r="AY37" s="240"/>
      <c r="AZ37" s="240"/>
      <c r="BA37" s="240"/>
      <c r="BB37" s="240"/>
      <c r="BC37" s="240"/>
      <c r="BD37" s="2"/>
    </row>
    <row r="38" spans="1:56">
      <c r="A38" s="239"/>
      <c r="B38" s="240"/>
      <c r="C38" s="240"/>
      <c r="D38" s="240"/>
      <c r="E38" s="240"/>
      <c r="F38" s="240"/>
      <c r="G38" s="240"/>
      <c r="H38" s="240"/>
      <c r="I38" s="240"/>
      <c r="J38" s="240"/>
      <c r="K38" s="240"/>
      <c r="L38" s="240"/>
      <c r="M38" s="240"/>
      <c r="N38" s="240"/>
      <c r="O38" s="240"/>
      <c r="P38" s="240"/>
      <c r="Q38" s="240"/>
      <c r="R38" s="240"/>
      <c r="S38" s="240"/>
      <c r="T38" s="240"/>
      <c r="U38" s="240"/>
      <c r="V38" s="240"/>
      <c r="W38" s="240"/>
      <c r="X38" s="240"/>
      <c r="Y38" s="240"/>
      <c r="Z38" s="240"/>
      <c r="AA38" s="240"/>
      <c r="AB38" s="240"/>
      <c r="AC38" s="240"/>
      <c r="AD38" s="240"/>
      <c r="AE38" s="240"/>
      <c r="AF38" s="240"/>
      <c r="AG38" s="240"/>
      <c r="AH38" s="240"/>
      <c r="AI38" s="240"/>
      <c r="AJ38" s="240"/>
      <c r="AK38" s="240"/>
      <c r="AL38" s="240"/>
      <c r="AM38" s="240"/>
      <c r="AN38" s="240"/>
      <c r="AO38" s="240"/>
      <c r="AP38" s="240"/>
      <c r="AQ38" s="240"/>
      <c r="AR38" s="240"/>
      <c r="AS38" s="240"/>
      <c r="AT38" s="240"/>
      <c r="AU38" s="240"/>
      <c r="AV38" s="240"/>
      <c r="AW38" s="240"/>
      <c r="AX38" s="240"/>
      <c r="AY38" s="240"/>
      <c r="AZ38" s="240"/>
      <c r="BA38" s="240"/>
      <c r="BB38" s="240"/>
      <c r="BC38" s="240"/>
      <c r="BD38" s="2"/>
    </row>
    <row r="39" spans="1:56">
      <c r="A39" s="239"/>
      <c r="B39" s="240"/>
      <c r="C39" s="240"/>
      <c r="D39" s="240"/>
      <c r="E39" s="240"/>
      <c r="F39" s="240"/>
      <c r="G39" s="240"/>
      <c r="H39" s="240"/>
      <c r="I39" s="240"/>
      <c r="J39" s="240"/>
      <c r="K39" s="240"/>
      <c r="L39" s="240"/>
      <c r="M39" s="240"/>
      <c r="N39" s="240"/>
      <c r="O39" s="240"/>
      <c r="P39" s="240"/>
      <c r="Q39" s="240"/>
      <c r="R39" s="240"/>
      <c r="S39" s="240"/>
      <c r="T39" s="240"/>
      <c r="U39" s="240"/>
      <c r="V39" s="240"/>
      <c r="W39" s="240"/>
      <c r="X39" s="240"/>
      <c r="Y39" s="240"/>
      <c r="Z39" s="240"/>
      <c r="AA39" s="240"/>
      <c r="AB39" s="240"/>
      <c r="AC39" s="240"/>
      <c r="AD39" s="240"/>
      <c r="AE39" s="240"/>
      <c r="AF39" s="240"/>
      <c r="AG39" s="240"/>
      <c r="AH39" s="240"/>
      <c r="AI39" s="240"/>
      <c r="AJ39" s="240"/>
      <c r="AK39" s="240"/>
      <c r="AL39" s="240"/>
      <c r="AM39" s="240"/>
      <c r="AN39" s="240"/>
      <c r="AO39" s="240"/>
      <c r="AP39" s="240"/>
      <c r="AQ39" s="240"/>
      <c r="AR39" s="240"/>
      <c r="AS39" s="240"/>
      <c r="AT39" s="240"/>
      <c r="AU39" s="240"/>
      <c r="AV39" s="240"/>
      <c r="AW39" s="240"/>
      <c r="AX39" s="240"/>
      <c r="AY39" s="240"/>
      <c r="AZ39" s="240"/>
      <c r="BA39" s="240"/>
      <c r="BB39" s="240"/>
      <c r="BC39" s="240"/>
      <c r="BD39" s="2"/>
    </row>
    <row r="40" spans="1:56">
      <c r="A40" s="239"/>
      <c r="B40" s="240"/>
      <c r="C40" s="240"/>
      <c r="D40" s="240"/>
      <c r="E40" s="240"/>
      <c r="F40" s="240"/>
      <c r="G40" s="240"/>
      <c r="H40" s="240"/>
      <c r="I40" s="240"/>
      <c r="J40" s="240"/>
      <c r="K40" s="240"/>
      <c r="L40" s="240"/>
      <c r="M40" s="240"/>
      <c r="N40" s="240"/>
      <c r="O40" s="240"/>
      <c r="P40" s="240"/>
      <c r="Q40" s="240"/>
      <c r="R40" s="240"/>
      <c r="S40" s="240"/>
      <c r="T40" s="240"/>
      <c r="U40" s="240"/>
      <c r="V40" s="240"/>
      <c r="W40" s="240"/>
      <c r="X40" s="240"/>
      <c r="Y40" s="240"/>
      <c r="Z40" s="240"/>
      <c r="AA40" s="240"/>
      <c r="AB40" s="240"/>
      <c r="AC40" s="240"/>
      <c r="AD40" s="240"/>
      <c r="AE40" s="240"/>
      <c r="AF40" s="240"/>
      <c r="AG40" s="240"/>
      <c r="AH40" s="240"/>
      <c r="AI40" s="240"/>
      <c r="AJ40" s="240"/>
      <c r="AK40" s="240"/>
      <c r="AL40" s="240"/>
      <c r="AM40" s="240"/>
      <c r="AN40" s="240"/>
      <c r="AO40" s="240"/>
      <c r="AP40" s="240"/>
      <c r="AQ40" s="240"/>
      <c r="AR40" s="240"/>
      <c r="AS40" s="240"/>
      <c r="AT40" s="240"/>
      <c r="AU40" s="240"/>
      <c r="AV40" s="240"/>
      <c r="AW40" s="240"/>
      <c r="AX40" s="240"/>
      <c r="AY40" s="240"/>
      <c r="AZ40" s="240"/>
      <c r="BA40" s="240"/>
      <c r="BB40" s="240"/>
      <c r="BC40" s="240"/>
      <c r="BD40" s="2"/>
    </row>
    <row r="41" spans="1:56">
      <c r="A41" s="13"/>
      <c r="B41" s="14"/>
      <c r="C41" s="14"/>
      <c r="D41" s="15"/>
      <c r="E41" s="16"/>
      <c r="F41" s="17"/>
      <c r="G41" s="18"/>
      <c r="H41" s="16"/>
      <c r="I41" s="17"/>
      <c r="J41" s="18"/>
      <c r="K41" s="16"/>
      <c r="L41" s="16"/>
      <c r="M41" s="16"/>
      <c r="N41" s="19"/>
      <c r="O41" s="20"/>
      <c r="P41" s="15"/>
      <c r="Q41" s="16"/>
      <c r="R41" s="16"/>
      <c r="S41" s="16"/>
      <c r="T41" s="19"/>
      <c r="U41" s="20"/>
      <c r="V41" s="15"/>
      <c r="W41" s="16"/>
      <c r="X41" s="16"/>
      <c r="Y41" s="16"/>
      <c r="Z41" s="19"/>
      <c r="AA41" s="20"/>
      <c r="AB41" s="15"/>
      <c r="AC41" s="16"/>
      <c r="AD41" s="16"/>
      <c r="AE41" s="16"/>
      <c r="AF41" s="16"/>
      <c r="AG41" s="19"/>
      <c r="AH41" s="20"/>
      <c r="AI41" s="15"/>
      <c r="AJ41" s="16"/>
      <c r="AK41" s="16"/>
      <c r="AL41" s="16"/>
      <c r="AM41" s="19"/>
      <c r="AN41" s="20"/>
      <c r="AO41" s="14"/>
      <c r="AP41" s="14"/>
      <c r="AQ41" s="15"/>
      <c r="AR41" s="16"/>
      <c r="AS41" s="16"/>
      <c r="AT41" s="16"/>
      <c r="AU41" s="17"/>
      <c r="AV41" s="20"/>
      <c r="AW41" s="15"/>
      <c r="AX41" s="16"/>
      <c r="AY41" s="16"/>
      <c r="AZ41" s="16"/>
      <c r="BA41" s="17"/>
      <c r="BB41" s="20"/>
      <c r="BC41" s="18"/>
    </row>
  </sheetData>
  <sortState ref="B12:B35">
    <sortCondition ref="B11"/>
  </sortState>
  <mergeCells count="55">
    <mergeCell ref="A36:BC40"/>
    <mergeCell ref="AP5:AP10"/>
    <mergeCell ref="AO5:AO8"/>
    <mergeCell ref="C5:C10"/>
    <mergeCell ref="D5:F9"/>
    <mergeCell ref="AW7:AW8"/>
    <mergeCell ref="AX7:AY7"/>
    <mergeCell ref="AZ7:AZ8"/>
    <mergeCell ref="BA7:BA8"/>
    <mergeCell ref="AJ7:AK7"/>
    <mergeCell ref="AL7:AL8"/>
    <mergeCell ref="AM7:AM8"/>
    <mergeCell ref="G9:I9"/>
    <mergeCell ref="G5:I8"/>
    <mergeCell ref="BC5:BC10"/>
    <mergeCell ref="A5:A10"/>
    <mergeCell ref="A1:C4"/>
    <mergeCell ref="D1:AP4"/>
    <mergeCell ref="AQ6:AU6"/>
    <mergeCell ref="AV6:AV8"/>
    <mergeCell ref="AQ7:AR7"/>
    <mergeCell ref="AS7:AT7"/>
    <mergeCell ref="AB7:AB8"/>
    <mergeCell ref="AC7:AE7"/>
    <mergeCell ref="AF7:AF8"/>
    <mergeCell ref="AG7:AG8"/>
    <mergeCell ref="AI7:AI8"/>
    <mergeCell ref="P6:U6"/>
    <mergeCell ref="U7:U10"/>
    <mergeCell ref="V6:AA6"/>
    <mergeCell ref="AA7:AA10"/>
    <mergeCell ref="AQ1:BC4"/>
    <mergeCell ref="B5:B10"/>
    <mergeCell ref="K7:L7"/>
    <mergeCell ref="J7:J8"/>
    <mergeCell ref="M7:M8"/>
    <mergeCell ref="J6:O6"/>
    <mergeCell ref="O7:O10"/>
    <mergeCell ref="N7:N8"/>
    <mergeCell ref="AQ5:BB5"/>
    <mergeCell ref="AW6:BB6"/>
    <mergeCell ref="BB7:BB10"/>
    <mergeCell ref="AB6:AH6"/>
    <mergeCell ref="AH7:AH10"/>
    <mergeCell ref="J5:AN5"/>
    <mergeCell ref="AI6:AN6"/>
    <mergeCell ref="AN7:AN10"/>
    <mergeCell ref="P7:P8"/>
    <mergeCell ref="Q7:R7"/>
    <mergeCell ref="S7:S8"/>
    <mergeCell ref="T7:T8"/>
    <mergeCell ref="V7:V8"/>
    <mergeCell ref="W7:X7"/>
    <mergeCell ref="Y7:Y8"/>
    <mergeCell ref="Z7:Z8"/>
  </mergeCells>
  <dataValidations count="11">
    <dataValidation type="decimal" allowBlank="1" showInputMessage="1" showErrorMessage="1" error="القيمة غير صحيحة " sqref="J11:J35">
      <formula1>0</formula1>
      <formula2>100</formula2>
    </dataValidation>
    <dataValidation type="whole" allowBlank="1" showInputMessage="1" showErrorMessage="1" error="الشهر لحد 31 يا حمار" sqref="D11:D35">
      <formula1>1</formula1>
      <formula2>31</formula2>
    </dataValidation>
    <dataValidation type="whole" allowBlank="1" showInputMessage="1" showErrorMessage="1" error="السنة 12 شهر بس يا خروف" sqref="E11:E35">
      <formula1>1</formula1>
      <formula2>12</formula2>
    </dataValidation>
    <dataValidation type="decimal" allowBlank="1" showInputMessage="1" showErrorMessage="1" error="القيمة من صفر : 100 فقط" sqref="P11:P35 V11:V35 AB11:AB35 AI11:AI35 AW11:AW35">
      <formula1>0</formula1>
      <formula2>100</formula2>
    </dataValidation>
    <dataValidation type="decimal" allowBlank="1" showInputMessage="1" showErrorMessage="1" error="القيمة من صفر : 60 فقط" sqref="K11:K35 Q11:Q35 W11:W35 AC11:AC35 AJ11:AJ35 AX11:AX35">
      <formula1>0</formula1>
      <formula2>60</formula2>
    </dataValidation>
    <dataValidation type="decimal" allowBlank="1" showInputMessage="1" showErrorMessage="1" sqref="L11:L35 R11:R35 AY11:AY35 AK11:AK35 X12:X35">
      <formula1>0</formula1>
      <formula2>40</formula2>
    </dataValidation>
    <dataValidation type="decimal" allowBlank="1" showInputMessage="1" showErrorMessage="1" sqref="AE11:AE35">
      <formula1>0</formula1>
      <formula2>32</formula2>
    </dataValidation>
    <dataValidation type="decimal" errorStyle="information" operator="greaterThan" allowBlank="1" showInputMessage="1" showErrorMessage="1" sqref="N11:N35">
      <formula1>50</formula1>
    </dataValidation>
    <dataValidation type="decimal" operator="greaterThan" allowBlank="1" showInputMessage="1" showErrorMessage="1" sqref="T11:T35">
      <formula1>50</formula1>
    </dataValidation>
    <dataValidation type="decimal" operator="greaterThan" allowBlank="1" showInputMessage="1" showErrorMessage="1" sqref="Z11:Z19 AG11:AG19 AM11:AM19 BA11:BA19">
      <formula1>20</formula1>
    </dataValidation>
    <dataValidation type="decimal" operator="greaterThan" allowBlank="1" showInputMessage="1" showErrorMessage="1" sqref="AU11:AU19">
      <formula1>40</formula1>
    </dataValidation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52" orientation="landscape" r:id="rId1"/>
  <colBreaks count="1" manualBreakCount="1">
    <brk id="42" max="1048575" man="1"/>
  </colBreaks>
  <ignoredErrors>
    <ignoredError sqref="M11" formulaRange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view="pageBreakPreview" zoomScale="60"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view="pageBreakPreview" zoomScale="60"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ورقة1</vt:lpstr>
      <vt:lpstr>ورقة2</vt:lpstr>
      <vt:lpstr>ورقة3</vt:lpstr>
      <vt:lpstr>ورقة1!Print_Area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Tiger</dc:creator>
  <cp:lastModifiedBy>Ahmed Elbhiry</cp:lastModifiedBy>
  <cp:lastPrinted>2012-06-05T14:16:31Z</cp:lastPrinted>
  <dcterms:created xsi:type="dcterms:W3CDTF">2012-05-23T10:35:30Z</dcterms:created>
  <dcterms:modified xsi:type="dcterms:W3CDTF">2012-06-05T16:16:39Z</dcterms:modified>
</cp:coreProperties>
</file>